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55"/>
  </bookViews>
  <sheets>
    <sheet name="2-ИП - ИПРР  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'2-ИП - ИПРР  '!$A$11:$W$197</definedName>
    <definedName name="fil">[1]Справочники!$H$15</definedName>
    <definedName name="god">[2]Титульный!$F$12</definedName>
    <definedName name="inn">[1]Справочники!$G$13</definedName>
    <definedName name="istfin_list">[2]TEHSHEET!$M$2:$M$10</definedName>
    <definedName name="kapvloj_list">[2]TEHSHEET!$K$2:$K$6</definedName>
    <definedName name="kpp">[1]Справочники!$H$13</definedName>
    <definedName name="measure_list_vs">[2]TEHSHEET!$L$2:$L$8</definedName>
    <definedName name="mo_n">[1]Справочники!$F$10</definedName>
    <definedName name="month_list">[2]TEHSHEET!$I$2:$I$13</definedName>
    <definedName name="mr">[3]Титульный!$G$24</definedName>
    <definedName name="oktmo_n">[1]Справочники!$H$10</definedName>
    <definedName name="org">[2]Титульный!$F$16</definedName>
    <definedName name="org_n">[1]Справочники!$F$13</definedName>
    <definedName name="period">[2]Титульный!$F$14</definedName>
    <definedName name="service">[4]Титульный!$F$25</definedName>
    <definedName name="vprod">[1]Справочники!$E$15</definedName>
    <definedName name="work_list">[2]TEHSHEET!$J$2:$J$6</definedName>
    <definedName name="Year">[4]Титульный!$F$19</definedName>
    <definedName name="year_list">[2]TEHSHEET!$F$2:$F$13</definedName>
    <definedName name="YesNo">[3]TEHSHEET!$K$2:$K$3</definedName>
    <definedName name="_xlnm.Print_Titles" localSheetId="0">'2-ИП - ИПРР  '!$A:$B,'2-ИП - ИПРР  '!$8:$11</definedName>
    <definedName name="_xlnm.Criteria" localSheetId="0">'2-ИП - ИПРР  '!$J$60:$J$122</definedName>
    <definedName name="_xlnm.Print_Area" localSheetId="0">'2-ИП - ИПРР  '!$A$1:$R$199</definedName>
  </definedNames>
  <calcPr calcId="145621"/>
</workbook>
</file>

<file path=xl/calcChain.xml><?xml version="1.0" encoding="utf-8"?>
<calcChain xmlns="http://schemas.openxmlformats.org/spreadsheetml/2006/main">
  <c r="K187" i="1" l="1"/>
  <c r="L194" i="1" l="1"/>
  <c r="M194" i="1"/>
  <c r="N194" i="1"/>
  <c r="O194" i="1"/>
  <c r="P194" i="1"/>
  <c r="L168" i="1"/>
  <c r="P168" i="1"/>
  <c r="O168" i="1"/>
  <c r="N168" i="1"/>
  <c r="M168" i="1"/>
  <c r="M197" i="1" l="1"/>
  <c r="K191" i="1"/>
  <c r="K190" i="1"/>
  <c r="J188" i="1"/>
  <c r="J187" i="1"/>
  <c r="J186" i="1"/>
  <c r="J185" i="1"/>
  <c r="J184" i="1"/>
  <c r="J183" i="1"/>
  <c r="J182" i="1"/>
  <c r="J181" i="1"/>
  <c r="J180" i="1"/>
  <c r="J179" i="1"/>
  <c r="J178" i="1"/>
  <c r="P197" i="1"/>
  <c r="L197" i="1"/>
  <c r="J167" i="1"/>
  <c r="Q166" i="1"/>
  <c r="J166" i="1"/>
  <c r="J154" i="1"/>
  <c r="J153" i="1"/>
  <c r="J152" i="1"/>
  <c r="J151" i="1"/>
  <c r="J150" i="1"/>
  <c r="J148" i="1"/>
  <c r="J147" i="1"/>
  <c r="J146" i="1"/>
  <c r="J142" i="1"/>
  <c r="J141" i="1"/>
  <c r="J140" i="1"/>
  <c r="J139" i="1"/>
  <c r="J138" i="1"/>
  <c r="J137" i="1"/>
  <c r="J136" i="1"/>
  <c r="J134" i="1"/>
  <c r="J133" i="1"/>
  <c r="J132" i="1"/>
  <c r="J122" i="1"/>
  <c r="J121" i="1"/>
  <c r="J120" i="1"/>
  <c r="J119" i="1"/>
  <c r="J118" i="1"/>
  <c r="J117" i="1"/>
  <c r="J116" i="1"/>
  <c r="J115" i="1"/>
  <c r="J114" i="1"/>
  <c r="J112" i="1"/>
  <c r="J111" i="1"/>
  <c r="J110" i="1"/>
  <c r="J108" i="1"/>
  <c r="J107" i="1"/>
  <c r="J106" i="1"/>
  <c r="J105" i="1"/>
  <c r="J104" i="1"/>
  <c r="J103" i="1"/>
  <c r="J102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5" i="1"/>
  <c r="J64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B11" i="1"/>
  <c r="C11" i="1" s="1"/>
  <c r="D11" i="1" s="1"/>
  <c r="E11" i="1" s="1"/>
  <c r="F11" i="1" s="1"/>
  <c r="G11" i="1" s="1"/>
  <c r="H11" i="1" s="1"/>
  <c r="I11" i="1" s="1"/>
  <c r="J11" i="1" s="1"/>
  <c r="K11" i="1" s="1"/>
  <c r="L11" i="1" s="1"/>
  <c r="M11" i="1" s="1"/>
  <c r="N11" i="1" s="1"/>
  <c r="O11" i="1" s="1"/>
  <c r="P11" i="1" s="1"/>
  <c r="Q11" i="1" s="1"/>
  <c r="R11" i="1" s="1"/>
  <c r="K64" i="1" l="1"/>
  <c r="Q64" i="1" s="1"/>
  <c r="K48" i="1"/>
  <c r="K105" i="1"/>
  <c r="Q105" i="1" s="1"/>
  <c r="K113" i="1"/>
  <c r="Q113" i="1" s="1"/>
  <c r="K115" i="1"/>
  <c r="Q115" i="1" s="1"/>
  <c r="K150" i="1"/>
  <c r="Q150" i="1" s="1"/>
  <c r="K155" i="1"/>
  <c r="Q155" i="1" s="1"/>
  <c r="K181" i="1"/>
  <c r="K22" i="1"/>
  <c r="K30" i="1"/>
  <c r="K38" i="1"/>
  <c r="K46" i="1"/>
  <c r="K54" i="1"/>
  <c r="K121" i="1"/>
  <c r="Q121" i="1" s="1"/>
  <c r="K177" i="1"/>
  <c r="K119" i="1"/>
  <c r="Q119" i="1" s="1"/>
  <c r="K65" i="1"/>
  <c r="Q65" i="1" s="1"/>
  <c r="K116" i="1"/>
  <c r="Q116" i="1" s="1"/>
  <c r="K96" i="1"/>
  <c r="Q96" i="1" s="1"/>
  <c r="K92" i="1"/>
  <c r="Q92" i="1" s="1"/>
  <c r="K86" i="1"/>
  <c r="Q86" i="1" s="1"/>
  <c r="K82" i="1"/>
  <c r="Q82" i="1" s="1"/>
  <c r="K74" i="1"/>
  <c r="Q74" i="1" s="1"/>
  <c r="K70" i="1"/>
  <c r="Q70" i="1" s="1"/>
  <c r="K57" i="1"/>
  <c r="K49" i="1"/>
  <c r="K45" i="1"/>
  <c r="K41" i="1"/>
  <c r="K33" i="1"/>
  <c r="K29" i="1"/>
  <c r="K25" i="1"/>
  <c r="K157" i="1"/>
  <c r="Q157" i="1" s="1"/>
  <c r="K151" i="1"/>
  <c r="Q151" i="1" s="1"/>
  <c r="K139" i="1"/>
  <c r="Q139" i="1" s="1"/>
  <c r="K136" i="1"/>
  <c r="K124" i="1"/>
  <c r="Q124" i="1" s="1"/>
  <c r="K122" i="1"/>
  <c r="Q122" i="1" s="1"/>
  <c r="K18" i="1"/>
  <c r="K26" i="1"/>
  <c r="K27" i="1"/>
  <c r="K34" i="1"/>
  <c r="K35" i="1"/>
  <c r="K42" i="1"/>
  <c r="K43" i="1"/>
  <c r="K50" i="1"/>
  <c r="K51" i="1"/>
  <c r="K58" i="1"/>
  <c r="K59" i="1"/>
  <c r="K68" i="1"/>
  <c r="Q68" i="1" s="1"/>
  <c r="K69" i="1"/>
  <c r="Q69" i="1" s="1"/>
  <c r="K72" i="1"/>
  <c r="Q72" i="1" s="1"/>
  <c r="K73" i="1"/>
  <c r="Q73" i="1" s="1"/>
  <c r="K76" i="1"/>
  <c r="Q76" i="1" s="1"/>
  <c r="K77" i="1"/>
  <c r="Q77" i="1" s="1"/>
  <c r="K80" i="1"/>
  <c r="Q80" i="1" s="1"/>
  <c r="K81" i="1"/>
  <c r="Q81" i="1" s="1"/>
  <c r="K84" i="1"/>
  <c r="Q84" i="1" s="1"/>
  <c r="K85" i="1"/>
  <c r="Q85" i="1" s="1"/>
  <c r="K88" i="1"/>
  <c r="Q88" i="1" s="1"/>
  <c r="K89" i="1"/>
  <c r="Q89" i="1" s="1"/>
  <c r="K101" i="1"/>
  <c r="Q101" i="1" s="1"/>
  <c r="K158" i="1"/>
  <c r="Q158" i="1" s="1"/>
  <c r="K182" i="1"/>
  <c r="K154" i="1"/>
  <c r="Q154" i="1" s="1"/>
  <c r="K144" i="1"/>
  <c r="Q144" i="1" s="1"/>
  <c r="K142" i="1"/>
  <c r="Q142" i="1" s="1"/>
  <c r="K138" i="1"/>
  <c r="Q138" i="1" s="1"/>
  <c r="K127" i="1"/>
  <c r="Q127" i="1" s="1"/>
  <c r="K125" i="1"/>
  <c r="Q125" i="1" s="1"/>
  <c r="K188" i="1"/>
  <c r="K175" i="1"/>
  <c r="K162" i="1"/>
  <c r="Q162" i="1" s="1"/>
  <c r="K143" i="1"/>
  <c r="Q143" i="1" s="1"/>
  <c r="K126" i="1"/>
  <c r="Q126" i="1" s="1"/>
  <c r="K112" i="1"/>
  <c r="Q112" i="1" s="1"/>
  <c r="K109" i="1"/>
  <c r="Q109" i="1" s="1"/>
  <c r="K99" i="1"/>
  <c r="Q99" i="1" s="1"/>
  <c r="K95" i="1"/>
  <c r="Q95" i="1" s="1"/>
  <c r="K91" i="1"/>
  <c r="Q91" i="1" s="1"/>
  <c r="K184" i="1"/>
  <c r="K183" i="1"/>
  <c r="K15" i="1"/>
  <c r="K16" i="1"/>
  <c r="K20" i="1"/>
  <c r="K23" i="1"/>
  <c r="K24" i="1"/>
  <c r="K31" i="1"/>
  <c r="K32" i="1"/>
  <c r="K36" i="1"/>
  <c r="K39" i="1"/>
  <c r="K40" i="1"/>
  <c r="K47" i="1"/>
  <c r="K52" i="1"/>
  <c r="K55" i="1"/>
  <c r="K62" i="1"/>
  <c r="Q62" i="1" s="1"/>
  <c r="K67" i="1"/>
  <c r="Q67" i="1" s="1"/>
  <c r="K83" i="1"/>
  <c r="Q83" i="1" s="1"/>
  <c r="K94" i="1"/>
  <c r="Q94" i="1" s="1"/>
  <c r="K104" i="1"/>
  <c r="Q104" i="1" s="1"/>
  <c r="K108" i="1"/>
  <c r="Q108" i="1" s="1"/>
  <c r="K110" i="1"/>
  <c r="Q110" i="1" s="1"/>
  <c r="K111" i="1"/>
  <c r="Q111" i="1" s="1"/>
  <c r="K118" i="1"/>
  <c r="Q118" i="1" s="1"/>
  <c r="K134" i="1"/>
  <c r="K140" i="1"/>
  <c r="Q140" i="1" s="1"/>
  <c r="K145" i="1"/>
  <c r="Q145" i="1" s="1"/>
  <c r="K152" i="1"/>
  <c r="Q152" i="1" s="1"/>
  <c r="K166" i="1"/>
  <c r="K173" i="1"/>
  <c r="K107" i="1"/>
  <c r="Q107" i="1" s="1"/>
  <c r="K103" i="1"/>
  <c r="Q103" i="1" s="1"/>
  <c r="K56" i="1"/>
  <c r="K93" i="1"/>
  <c r="Q93" i="1" s="1"/>
  <c r="K97" i="1"/>
  <c r="Q97" i="1" s="1"/>
  <c r="K117" i="1"/>
  <c r="Q117" i="1" s="1"/>
  <c r="K146" i="1"/>
  <c r="Q146" i="1" s="1"/>
  <c r="K147" i="1"/>
  <c r="Q147" i="1" s="1"/>
  <c r="K153" i="1"/>
  <c r="Q153" i="1" s="1"/>
  <c r="K176" i="1"/>
  <c r="K178" i="1"/>
  <c r="K180" i="1"/>
  <c r="Q167" i="1"/>
  <c r="K167" i="1"/>
  <c r="K192" i="1"/>
  <c r="Q136" i="1" l="1"/>
  <c r="K75" i="1"/>
  <c r="Q75" i="1" s="1"/>
  <c r="K61" i="1"/>
  <c r="K44" i="1"/>
  <c r="K28" i="1"/>
  <c r="K156" i="1"/>
  <c r="Q156" i="1" s="1"/>
  <c r="K63" i="1"/>
  <c r="Q63" i="1" s="1"/>
  <c r="K137" i="1"/>
  <c r="Q137" i="1" s="1"/>
  <c r="K132" i="1"/>
  <c r="K114" i="1"/>
  <c r="Q114" i="1" s="1"/>
  <c r="K102" i="1"/>
  <c r="Q102" i="1" s="1"/>
  <c r="K148" i="1"/>
  <c r="Q148" i="1" s="1"/>
  <c r="K120" i="1"/>
  <c r="Q120" i="1" s="1"/>
  <c r="K133" i="1"/>
  <c r="K186" i="1"/>
  <c r="K17" i="1"/>
  <c r="K66" i="1"/>
  <c r="Q66" i="1" s="1"/>
  <c r="K100" i="1"/>
  <c r="Q100" i="1" s="1"/>
  <c r="K19" i="1"/>
  <c r="K161" i="1"/>
  <c r="O197" i="1"/>
  <c r="K163" i="1"/>
  <c r="Q163" i="1" s="1"/>
  <c r="K90" i="1"/>
  <c r="Q90" i="1" s="1"/>
  <c r="K78" i="1"/>
  <c r="Q78" i="1" s="1"/>
  <c r="K179" i="1"/>
  <c r="K141" i="1"/>
  <c r="Q141" i="1" s="1"/>
  <c r="K174" i="1"/>
  <c r="K149" i="1"/>
  <c r="Q149" i="1" s="1"/>
  <c r="K98" i="1"/>
  <c r="Q98" i="1" s="1"/>
  <c r="K87" i="1"/>
  <c r="Q87" i="1" s="1"/>
  <c r="K79" i="1"/>
  <c r="Q79" i="1" s="1"/>
  <c r="K71" i="1"/>
  <c r="Q71" i="1" s="1"/>
  <c r="K106" i="1"/>
  <c r="Q106" i="1" s="1"/>
  <c r="K185" i="1"/>
  <c r="K123" i="1"/>
  <c r="Q123" i="1" s="1"/>
  <c r="K164" i="1"/>
  <c r="Q164" i="1" s="1"/>
  <c r="K21" i="1"/>
  <c r="K37" i="1"/>
  <c r="K53" i="1"/>
  <c r="N197" i="1"/>
  <c r="K168" i="1" l="1"/>
  <c r="K194" i="1"/>
  <c r="Q161" i="1"/>
  <c r="Q61" i="1"/>
  <c r="Q168" i="1" s="1"/>
  <c r="K197" i="1" l="1"/>
  <c r="Q197" i="1"/>
</calcChain>
</file>

<file path=xl/sharedStrings.xml><?xml version="1.0" encoding="utf-8"?>
<sst xmlns="http://schemas.openxmlformats.org/spreadsheetml/2006/main" count="1024" uniqueCount="491">
  <si>
    <t>(наименование регулируемой организации)</t>
  </si>
  <si>
    <t>№
п/п</t>
  </si>
  <si>
    <t xml:space="preserve"> Наименование мероприятий</t>
  </si>
  <si>
    <t>Обоснование необходимости (цель реализации)</t>
  </si>
  <si>
    <t>Описание и место расположения объекта</t>
  </si>
  <si>
    <t xml:space="preserve">Основные технические характеристики </t>
  </si>
  <si>
    <t>Год начала реализации мероприятия</t>
  </si>
  <si>
    <t>Год окончания реализации мероприятия</t>
  </si>
  <si>
    <t>Расходы  на реализацию мероприятий в прогнозных ценах, тыс. руб.
 (без НДС в прогнозных ценах)</t>
  </si>
  <si>
    <t>Источник финансирования</t>
  </si>
  <si>
    <t>Наименование показателя (мощность, протяженность, диаметр, и т.п.)</t>
  </si>
  <si>
    <t>Ед.изм.</t>
  </si>
  <si>
    <t>Значение показателя</t>
  </si>
  <si>
    <t>Всего</t>
  </si>
  <si>
    <t>Профинансировано на 
01.01.2016</t>
  </si>
  <si>
    <t xml:space="preserve">Остаток  финансирования </t>
  </si>
  <si>
    <t>в т.ч. за счет платы за подключение</t>
  </si>
  <si>
    <t>до реализации мероприятия</t>
  </si>
  <si>
    <t>после реализации мероприятия</t>
  </si>
  <si>
    <t>Группа 1. Строительство, реконструкция  или 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</si>
  <si>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</si>
  <si>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Строительство новых тепловых сетей в целях подключения потребителей (до 0,1 Гкал/ч)</t>
  </si>
  <si>
    <t>Строительство теплосетей от ТК-11-47 до границы земельного участка Алтайская ул., 173А</t>
  </si>
  <si>
    <t>Строительство теплосетей последний мили для подключения объекта заказчика от ГРЭС-2</t>
  </si>
  <si>
    <t>ТМ№ 11юг. Строительство подземного участка тепловых сетей 2Ду=40  L=96,6 до границы земельного участка Алтайская ул., 173А</t>
  </si>
  <si>
    <t>Подключаемая нагрузка</t>
  </si>
  <si>
    <t>Гкал/ч</t>
  </si>
  <si>
    <t>Тариф на тепловую энергию (в части капитальных расходов из прибыли на подключенние объектов с нагрузкой до 0,1 Гкал/ч)</t>
  </si>
  <si>
    <t>Строительство теплосетей от ТК-8б-09-1-24 до границы земельного участка Иркутский тр. ,132а</t>
  </si>
  <si>
    <t xml:space="preserve"> Строительство теплосетей последний мили для подключения объекта заказчика КПС ТУ Администрации  г.Томска от ТЭЦ-3</t>
  </si>
  <si>
    <t>ТМ№ 11с. Строительство подземного участка тепловых сетей 2Ду= 32 L=5,76 до границы земельного участка Иркутский тр., 132а</t>
  </si>
  <si>
    <t>Строительство теплосетей от У-768 до жилого дома Лермонтова ул. , 10/6</t>
  </si>
  <si>
    <t>ТМ№ 7. Строительство подземного участка тепловых сетей 2Ду= 32 L=99,72 до в жилого дома  Лермонтова ул.,10/6</t>
  </si>
  <si>
    <t>Строительство теплосетей от НО до жилого дома  Д.Бедного ул., 27а</t>
  </si>
  <si>
    <t>ТМ№ 11с. Строительство теплосетей последний мили для подключения объекта заказчика от ТЭЦ-3</t>
  </si>
  <si>
    <t>ТМ№ 11с.Строительство подземного участка тепловых сетей 2Ду=32  L=660 до жилого дома  Д.Бедного ул., 27а</t>
  </si>
  <si>
    <t>Строительство теплосетей от НО до жилого дома  Д.Бедного ул., 5</t>
  </si>
  <si>
    <t>ТМ№ 11с. Строительство подземного участка тепловых сетей 2Ду=50  L=22,2 до жилого дома  Д.Бедного ул., 5</t>
  </si>
  <si>
    <t>Строительство теплосетей от ТК-762-11 до жилого дома  Загорная ул. , 32</t>
  </si>
  <si>
    <t>ТМ№ 7. Строительство теплосетей последний мили для подключения объекта заказчика от ТЭЦ-3</t>
  </si>
  <si>
    <t>ТМ№ 7. Строительство подземного участка тепловых сетей  2Ду=32  L=96 до жилого дома  Загорная ул. , 32</t>
  </si>
  <si>
    <t>Строительство теплосетей от НО до ТК-1 для подключения жилого дома  Наумова ул., 26а</t>
  </si>
  <si>
    <t>ТМ№ 11с. Строительство надземного участка тепловых сетей 2Ду=50  L=174,48 до жилого дома  Наумова ул., 26а</t>
  </si>
  <si>
    <t>Строительство теплосетей от ТК-1 до жилого дома  Наумова ул., 26а</t>
  </si>
  <si>
    <t>ТМ№ 11с. Строительство надземного участка тепловых сетей 2Ду=32  L=96,48 до жилого дома  Наумова ул., 26а</t>
  </si>
  <si>
    <t>Строительство теплосетей от ТК-1 до жилого дома  Наумова ул., 33</t>
  </si>
  <si>
    <t>ТМ№ 11с. Строительство надземного участка тепловых сетей 2Ду=32  L=14,28 до жилого дома  Наумова ул., 33</t>
  </si>
  <si>
    <t>Строительство теплосетей от Уп до жилого дома  Пришвина ул., 29/1</t>
  </si>
  <si>
    <t>ТМ№ 11с. Строительство подземного участка тепловых сетей 2Ду= 32 L=51,24 до жилого дома  Пришвина ул., 29/1</t>
  </si>
  <si>
    <t>Строительство теплосетей от Уп до жилого дома  Пришвина ул., 40/1</t>
  </si>
  <si>
    <t>ТМ№ 11с. Строительство подземного участка тепловых сетей 2Ду=32  L=37,56 до жилого дома  Пришвина ул., 40/1</t>
  </si>
  <si>
    <t>Строительство теплосетей от ТК-223б-5 до жилого дома  Ново-Киевская ул., 3А</t>
  </si>
  <si>
    <t>ТМ№ 7(2С). Строительство теплосетей последний мили для подключения объекта заказчика от ГРЭС-2</t>
  </si>
  <si>
    <t>ТМ№ 7(2С). Строительство подземного участка тепловых сетей 2Ду=50  L=61,44 до жилого дома  Ново-Киевская ул., 3А</t>
  </si>
  <si>
    <t>Строительство теплосетей от ТК-2г-26-3 до жилого дома  Буяновский пер., 3</t>
  </si>
  <si>
    <t>ТМ№ 2, 11. Строительство теплосетей последний мили для подключения объекта заказчика Канаевой В.В. от ГРЭС-2</t>
  </si>
  <si>
    <t>ТМ№ 2, 11. Строительство подземного участка тепловых сетей 2Ду=32  L=123,84 до жилого дома  Буяновский пер., 3</t>
  </si>
  <si>
    <t>Строительство теплосетей от У_296 до жилого дома Ангарская ул., 75</t>
  </si>
  <si>
    <t xml:space="preserve">Сети котельной Водяная, 80. Строительство теплосетей последний мили для подключения объекта заказчика от котельной Водяная, 80. </t>
  </si>
  <si>
    <t>Сети котельной Водяная, 80. Строительство подземного участка тепловых сетей 2Ду=32  L=36 до жилого дома Ангарская ул., 75</t>
  </si>
  <si>
    <t>Строительство теплосетей от ТК-759-8-2 до жилого дома Средне-Кирпичная ул., 15</t>
  </si>
  <si>
    <t>ТМ№ 7. Строительство теплосетей последний мили для подключения объекта заказчика КПС ТУ Администрации  г.Томска от ТЭЦ-3</t>
  </si>
  <si>
    <t>ТМ№ 7. Строительство подземного участка тепловых сетей 2Ду=32  L=38,4 до жилого дома Средне-Кирпичная ул., 15</t>
  </si>
  <si>
    <t>Строительство теплосетей от НО до жилого дома  Бакинский пер., 2А</t>
  </si>
  <si>
    <t>ТМ№ 7. Строительство подземного участка тепловых сетей 2Ду=32  L=69,6 до жилого дома  Бакинский пер., 2А</t>
  </si>
  <si>
    <t>Строительство теплосетей от НО до жилого дома  2-я Рабочая ул., 30</t>
  </si>
  <si>
    <t>ТМ№ 8. Строительство теплосетей последний мили для подключения объекта заказчика КПС ТУ Администрации  г.Томска от ТЭЦ-3</t>
  </si>
  <si>
    <t>ТМ№ 8. Строительство подземного участка тепловых сетей 2Ду=32  L=37,56  до жилого дома  2-я Рабочая ул., 30</t>
  </si>
  <si>
    <t>Строительство теплосетей от ТК-1 до жилого дома Яковлева ул., 46</t>
  </si>
  <si>
    <t>ТМ№ 7. Строительство теплосетей последний мили для подключения объекта заказчика Алхазовой С.Г. от ТЭЦ-3</t>
  </si>
  <si>
    <t>ТМ№ 7. Строительство подземного участка тепловых сетей 2Ду=50  L=45,6 до жилого дома Яковлева ул., 46</t>
  </si>
  <si>
    <t>Строительство теплосетей от ТК-759-12-4 до ТК-1 для подключения  жилого дома Яковлева ул., 46</t>
  </si>
  <si>
    <t>ТМ№ 7. Строительство подземного участка тепловых сетей 2Ду=50  L=217,2 жилого дома Яковлева ул., 46</t>
  </si>
  <si>
    <t>Строительство теплосетей от НО до границы земельного участка  Р.Люксембург ул., 24</t>
  </si>
  <si>
    <t>ТМ№ 6,9а. Строительство теплосетей последний мили для подключения объекта заказчика от ТЭЦ-3</t>
  </si>
  <si>
    <t>ТМ№ 6,9а. Строительство подземного участка тепловых сетей 2Ду=32  L=1,2 до границы земельного участка  Р.Люксембург ул., 24</t>
  </si>
  <si>
    <t>Строительство теплосетей от у7а_ 25 до границы земельного участка Научная ул., 7</t>
  </si>
  <si>
    <t>ТМ№ 7А. Строительство теплосетей последний мили для подключения объекта заказчика от ТЭЦ-3</t>
  </si>
  <si>
    <t>ТМ№ 7А. Строительство подземного участка тепловых сетей 2Ду=50  L=57,6 до границы земельного участка Научная ул., 7</t>
  </si>
  <si>
    <t>Строительство теплосетей от НО до границы земельного участка Иркутский тр., 5</t>
  </si>
  <si>
    <t>ТМ№ 8. Строительство теплосетей последний мили для подключения объекта заказчика от ТЭЦ-3</t>
  </si>
  <si>
    <t>ТМ№ 8. Строительство подземного участка тепловых сетей 2Ду=40  L=93 до границы земельного участка Иркутский тр., 5</t>
  </si>
  <si>
    <t>Строительство теплосетей от ТК-822-3 до границы земельного участка С.Лазо ул., 16</t>
  </si>
  <si>
    <t>ТМ№ 8. Строительство подземного участка тепловых сетей 2Ду=40  L=7,56 до границы земельного участка С.Лазо ул., 16</t>
  </si>
  <si>
    <t>Строительство теплосетей от ТК-8в-11 до границы земельного участка  гаража Иркутский тр., 91/3</t>
  </si>
  <si>
    <t xml:space="preserve">ТМ№ 8.Строительство теплосетей последний мили для подключения объекта заказчика </t>
  </si>
  <si>
    <t>ТМ№ 8.Строительство подземного участка тепловых сетей 2Ду=50  L=130,8 до границы земельного участка  гаража Иркутский тр., 91/3</t>
  </si>
  <si>
    <t>Строительство теплосетей от ТК-629К-8 до границы земельного участка магазина Мира пр., 27А</t>
  </si>
  <si>
    <t>ТМ№ 6г. Строительство теплосетей последний мили для подключения объекта заказчика от ТЭЦ-3</t>
  </si>
  <si>
    <t>ТМ№ 6г. Строительство подземного участка тепловых сетей 2Ду=50  L=97,2  до границы земельного участка магазина Мира пр., 27А</t>
  </si>
  <si>
    <t>Строительство теплосетей до границы земельного участка Урожайный пер., 28Г</t>
  </si>
  <si>
    <t>ТМ№ 6, 9А. Строительство теплосетей последний мили для подключения объекта заказчика от ТЭЦ-3</t>
  </si>
  <si>
    <t>ТМ№ 6, 9А. Строительство подземного участка тепловых сетей 2Ду=50  L=39,6 до границы земельного участка Урожайный пер., 28Г</t>
  </si>
  <si>
    <t>Строительство теплосетей от ТК-2 до ТК-5 для подключения  магазина Б.Подгорная ул., 164</t>
  </si>
  <si>
    <t>Сети котельной Водяная, 80. Строительство подземного участка тепловых сетей 2Ду=80  L=29,4 для подключения  магазина Б.Подгорная ул., 164</t>
  </si>
  <si>
    <t>Строительство теплосетей от ТК-5 до ТК-6 для подключения магазина Б.Подгорная ул., 164</t>
  </si>
  <si>
    <t>Сети котельной Водяная, 80. Строительство подземного участка тепловых сетей 2Ду=70  L=34,8 для подключения магазина Б.Подгорная ул., 164</t>
  </si>
  <si>
    <t>Строительство теплосетей от ТК-6 до границы земельного участка магазина Б.Подгорная ул., 164</t>
  </si>
  <si>
    <t>Сети котельной Водяная, 80. Строительство подземного участка тепловых сетей 2Ду=50  L=90,36 до границы земельного участка магазина Б.Подгорная ул., 164</t>
  </si>
  <si>
    <t>Строительство теплосетей от врезки в жилом доме Добролюбова, 15 до жилого дома Б.Подгорная ул., 106</t>
  </si>
  <si>
    <t>ТМ№ 6, 9А. Строительство подземного участка тепловых сетей 2Ду=50  L=91,44 до жилого дома Б.Подгорная ул., 106</t>
  </si>
  <si>
    <t>Строительство теплосетей от НО до ТК-1 для подключения жилого дома  Пришвина ул., 38</t>
  </si>
  <si>
    <t>ТМ№ 11с. Строительство надземного участка тепловых сетей 2Ду=50  L=51,24 до жилого дома  Пришвина ул., 38</t>
  </si>
  <si>
    <t>Строительство теплосетей от ТК-1 до ТК-2 для подключения жилого дома  Пришвина ул., 38</t>
  </si>
  <si>
    <t>ТМ№ 11с. Строительство надземного участка тепловых сетей 2Ду=50 L=17,16 до жилого дома  Пришвина ул., 38</t>
  </si>
  <si>
    <t>Строительство теплосетей от ТК-2 до жилого дома  Пришвина ул., 38</t>
  </si>
  <si>
    <t>ТМ№ 11с. Строительство надземного участка тепловых сетей 2Ду=50  L=3,6 до жилого дома  Пришвина ул., 38</t>
  </si>
  <si>
    <t>Строительство теплосетей от ТК-2 до жилого дома Пришвина ул., 38/1</t>
  </si>
  <si>
    <t>ТМ№ 11с. Строительство надземного участка тепловых сетей 2Ду=50  L=15,48 до жилого дома Пришвина ул., 38/1</t>
  </si>
  <si>
    <t>Строительство теплосетей от ТК-630-17 до жилого дома Р.Люксембург ул., 131</t>
  </si>
  <si>
    <t>ТМ№ 6,9а. Строительство подземного участка тепловых сетей 2Ду=50  L=84 до жилого дома Р.Люксембург ул., 131</t>
  </si>
  <si>
    <t>Строительство теплосетей от У-904 до границы земельного участка  административного здания Первомайский пер.,1</t>
  </si>
  <si>
    <t>ТМ№ 6, 9А. Строительство теплосетей последний мили для подключения объекта заказчика КПС ТУ Администрации  г.Томска от ТЭЦ-3</t>
  </si>
  <si>
    <t xml:space="preserve"> ТМ№ 6, 9А. Строительство подземного участка тепловых сетей 2Ду= 50 L=103,92 до границы земельного участка  административного здания Первомайский пер ,1</t>
  </si>
  <si>
    <t>Строительство теплосетей от ТК-у7-2_253 до границы земельного участка многопрофильного учреждения образования Песочный пер., 40</t>
  </si>
  <si>
    <t>ТМ№ 7. Строительство подземного участка тепловых сетей 2Ду=50  L=121,56 до границы земельного участка многопрофильного учреждения образования Песочный пер., 40</t>
  </si>
  <si>
    <t>Строительство теплосетей от ТК-525-28-4 до границы земельного участка Мокрушина ул., 9 стр. 18,19,56</t>
  </si>
  <si>
    <t>ТМ№ 5. Строительство теплосетей последний мили для подключения объекта заказчика от ГРЭС-2</t>
  </si>
  <si>
    <t>ТМ№ 5. Строительство подземного участка тепловых сетей 2Ду=50  L=48,36 до границы земельного участка Мокрушина ул., 9 стр. 18,19,56</t>
  </si>
  <si>
    <t>Строительство теплосетей от ТК-612-5-8 до границы земельного участка   Р.Люксембург ул., 10</t>
  </si>
  <si>
    <t>ТМ№ 6. Строительство теплосетей последний мили для подключения объекта заказчика от ТЭЦ-3</t>
  </si>
  <si>
    <t>ТМ№ 6. Строительство подземного участка тепловых сетей 2Ду=70  L=3,6 до границы земельного участка   Р.Люксембург ул., 10</t>
  </si>
  <si>
    <t>Строительство теплосетей от ТК-514-2 до ввода в жилой дом Завокзальная ул., 6</t>
  </si>
  <si>
    <t>ТМ№ 5. Строительство теплосетей последний мили для подключения объекта заказчика  от ГРЭС-2</t>
  </si>
  <si>
    <t>ТМ№ 5. Строительство подземного участка тепловых сетей 2Ду= 50 L=64,8 до  жилого дома Завокзальная ул., 6</t>
  </si>
  <si>
    <t>Строительство теплосетей для подключения жилого дома А.Иванова ул., 23</t>
  </si>
  <si>
    <t>ТМ№ 4. Строительство теплосетей последний мили от НО ТМ-4 до многоквартирного здания для подключения объекта заказчика Н.А. Молчанова от ГРЭС-2</t>
  </si>
  <si>
    <t>ТМ№ 4. Строительство подземного участка тепловых сетей  2Ду=50 L=49,2 до  жилого дома А.Иванова ул., 23</t>
  </si>
  <si>
    <t>Строительство теплосетей от у11с_760 до границы земельного участка аптеки Иркутский тр., 162/1</t>
  </si>
  <si>
    <t>ТМ№ 11с. Строительство подземного участка тепловых сетей 2Ду=50  L=19,2 до границы земельного участка аптеки Иркутский тр., 162/1</t>
  </si>
  <si>
    <t>Строительство теплосетей от У-П23 до жилого дома Блок Пост ул., 3Б</t>
  </si>
  <si>
    <t>Сети котельной Водяная, 80. Строительство подземного участка тепловых сетей 2Ду=70  L=159 до жилого дома Блок Пост ул., 3Б</t>
  </si>
  <si>
    <t>Строительство теплосетей от НО до жилого дома Музыкальный пер., 10</t>
  </si>
  <si>
    <t>ТМ№ 8.Строительство подземного участка тепловых сетей 2Ду=50  L=131,28 до жилого дома Музыкальный пер., 10</t>
  </si>
  <si>
    <t>Строительство теплосетей от ТК-11-46-4-8-1 до границы земельного участка Сибирская ул., 114/4</t>
  </si>
  <si>
    <t>ТМ№ 11юг. Строительство теплосетей последний мили для подключения объекта заказчика КПС ТУ Администрации г.Томска от ГРЭС-2</t>
  </si>
  <si>
    <t>ТМ№ 11юг. Строительство подземного участка тепловых сетей 2Ду=70  L=53,16 до границы земельного участка Сибирская ул., 114/4</t>
  </si>
  <si>
    <t>Строительство новых тепловых сетей в целях подключения потребителей (0,1-1,5 Гкал/ч)</t>
  </si>
  <si>
    <t>Строительство теплосетей от НО до жилого дома Б.Подгорная ул., 113</t>
  </si>
  <si>
    <t>ТМ№ 6,9а. Строительство подземного участка тепловых сетей 2Ду=50  L=99,6 до жилого дома Б.Подгорная ул., 113</t>
  </si>
  <si>
    <t>Плата за подключение</t>
  </si>
  <si>
    <t>Строительство теплосетей от  ТК-2Н-30-7 до границы земельного участка магазина по пер. Плеханова, 8</t>
  </si>
  <si>
    <t>ТМ№ 2, 11. Строительство теплосетей последний мили для подключения объекта заказчика Администрации г.Томска от ГРЭС-2</t>
  </si>
  <si>
    <t>ТМ№ 2, 11. Строительство подземного участка тепловых сетей 2Ду=70  L=3,96 до границы земельного участка магазина по пер. Плеханова, 8</t>
  </si>
  <si>
    <t>Строительство теплосетей от ТК-809-1-11 до границы земельного участка по ул. Ракетная, 4</t>
  </si>
  <si>
    <t>ТМ№ 8. Строительство теплосетей последний мили ля подключения объекта заказчика ООО "СК "Сибресурс" от ТЭЦ-3</t>
  </si>
  <si>
    <t>ТМ№ 8. Строительство подземного участка тепловых сетей 2Ду=100  L=56,4 до границы земельного участка по ул. Ракетная, 4</t>
  </si>
  <si>
    <t>Строительство теплосетей для подключения жилого дома Ванцетти пер., 11</t>
  </si>
  <si>
    <t>ТМ№ 6, 9А. Строительство теплосетей последний мили для подключения объекта заказчика КПС ТУ Администрации  г.Томска от ГРЭС-2</t>
  </si>
  <si>
    <t>ТМ№ 6, 9А. Строительство подземного участка тепловых сетей 2Ду= 80 L=74,52 для подключения жилого дома Ванцетти пер., 11</t>
  </si>
  <si>
    <t>Строительство теплосетей от У-9А-4-3 до границы земельного участка нежилого здания по пр. Мира, 46/4</t>
  </si>
  <si>
    <t>ТМ№ 6, 9А. Строительство теплосетей последний мили для подключения объекта заказчика П.И. Гусарова от ТЭЦ-3</t>
  </si>
  <si>
    <t>ТМ№ 6, 9А. Строительство подземного участка тепловых сетей 2Ду=80  L=108 до границы земельного участка нежилого здания по пр. Мира, 46/4</t>
  </si>
  <si>
    <t>Строительство теплосетей от ТК-849-9-16-3-3-3  до границы земельного участка нежилого здания по Пушкина ул., 63 стр. 10</t>
  </si>
  <si>
    <t>ТМ№ 8. Строительство теплосетей последний мили для подключения торгового центра от ТЭЦ-3</t>
  </si>
  <si>
    <t xml:space="preserve"> ТМ№ 8. Строительство подземного участка тепловых сетей 2Ду=100  L=97,2 до границы земельного участка нежилого здания по Пушкина ул., 63 стр. 10</t>
  </si>
  <si>
    <t>Строительство теплосетей от ТК-726 до границы земельного участка административного здания Говорова ул., 27</t>
  </si>
  <si>
    <t>ТМ№ 7. Строительство подземного участка тепловых сетей 2Ду=70  L=81,6 до границы земельного участка административного здания Говорова ул., 27</t>
  </si>
  <si>
    <t>Строительство теплосетейот ТК-2Н-14-6 до границы земельного участка нежилого здания по ул. Советская, 31</t>
  </si>
  <si>
    <t>ТМ№ 2, 11. Строительство теплосетей последний мили для подключения объекта заказчика  Администрации  г.Томска от ГРЭС-2</t>
  </si>
  <si>
    <t>ТМ№ 2, 11. Строительство подземного участка тепловых сетей 2Ду=70  L=12,84 до границы земельного участка нежилого здания по ул. Советская, 31</t>
  </si>
  <si>
    <t>Строительство теплосетей от 2Г-29-9-14 до границы земельного участка административного здания по Московскому тр-ту, 38А</t>
  </si>
  <si>
    <t>ТМ№ 2г. Строительство теплосетей последний мили для подключения объекта заказчика Администрации  г.Томска от ГРЭС-2</t>
  </si>
  <si>
    <t>ТМ№ 2г. Строительство подземного участка тепловых сетей 2Ду=70  L=3,24 до границы земельного участка административного здания по Московскому тр-ту, 38А</t>
  </si>
  <si>
    <t>Строительство теплосетей от ТК-11-49-8 до ТК-1 для подключения магазина Сибирская ул., 102г</t>
  </si>
  <si>
    <t>ТМ№ 11юг. Строительство теплосетей последний мили для подключения объекта заказчика от ГРЭС-2</t>
  </si>
  <si>
    <t>ТМ№ 11юг. Строительство подземного участка тепловых сетей 2Ду=100  L=40,08 для подключения магазина Сибирская ул., 102г</t>
  </si>
  <si>
    <t>Строительство теплосетей от  ТК-1 до границы земельного участка Сибирская ул., 102г</t>
  </si>
  <si>
    <t>ТМ№ 11юг. Строительство подземного участка тепловых сетей 2Ду=70  L=3,96 до границы земельного участка Сибирская ул., 102г</t>
  </si>
  <si>
    <t>Строительство теплосетей от у2а-176 до границы земельного участка Фрунзе пр., 170/1</t>
  </si>
  <si>
    <t>ТМ№ 2. Строительство теплосетей последний мили для подключения объекта заказчика ОАО "Томскоблгаз" от ГРЭС-2</t>
  </si>
  <si>
    <t>ТМ№ 2. Строительство подземного участка тепловых сетей 2Ду=70 L=36,72 до границы земельного участка Фрунзе пр., 170/1</t>
  </si>
  <si>
    <t>Строительство теплосетей от ТК-774-2 до жилого дома Красноармейская ул., 7</t>
  </si>
  <si>
    <t xml:space="preserve"> ТМ№ 7. Строительство подземного участка тепловых сетей 2Ду=80  L=246 до жилого дома Красноармейская ул., 7</t>
  </si>
  <si>
    <t>Строительство теплосетей от НО до жилого дома  Шишкова ул., 7</t>
  </si>
  <si>
    <t>ТМ№ 7л. Строительство теплосетей последний мили для подключения объекта заказчика от ТЭЦ-3</t>
  </si>
  <si>
    <t>ТМ№ 7л. Строительство подземного участка тепловых сетей 2Ду=70  L=129,6  до жилого дома  Шишкова ул., 7</t>
  </si>
  <si>
    <t>Строительство теплосетей от ТК-7а-23 до ввода в жилой дом 2-я Рабочая ул., 44</t>
  </si>
  <si>
    <t>ТМ№ 8. Строительство теплосетей последний мили для подключения объекта заказчика  КПС ТУ Администрации  г.Томска от ТЭЦ-3</t>
  </si>
  <si>
    <t>ТМ№ 8. Строительство подземного участка тепловых сетей 2Ду= 80 L=75 до ввода в жилой дом 2-я Рабочая ул., 44</t>
  </si>
  <si>
    <t>Строительство теплосетей от НО  для подключения диагностического центра ПЭТомографии И.Черных ул., 96/16</t>
  </si>
  <si>
    <t>ТМ№ 11c. Строительство теплосетей последний мили от НО ТМ-11С до здания для подключения объекта заказчика ДАиГ Администрации г. Томска от ТЭЦ-3</t>
  </si>
  <si>
    <t>ТМ№ 11c. Строительство подземного участка тепловых сетей  2Ду=70 L=162  для подключения диагностического центра ПЭТомографии И.Черных ул., 96/16</t>
  </si>
  <si>
    <t>Строительство сетей ГВС от НО  для подключения диагностического центра ПЭТомографии И.Черных ул., 96/16</t>
  </si>
  <si>
    <t>ТМ№ 11c. Строительство сетей ГВС от НО ТМ-11С до здания для подключения объекта заказчика ДАиГ Администрации г. Томска от ТЭЦ-3</t>
  </si>
  <si>
    <t>ТМ№ 11c. Строительство подземного участка тепловых сетей  2Ду=40 L=162 для подключения диагностического центра ПЭТомографии И.Черных ул., 96/16</t>
  </si>
  <si>
    <t>Строительство теплосетей от ТК-2а-2-2-5-2 до ввода в жилой дом Шевченко ул., 16</t>
  </si>
  <si>
    <t>ТМ№ 2, 11. Строительство теплосетей последний мили для подключения объекта заказчика от ГРЭС-2</t>
  </si>
  <si>
    <t>ТМ№ 2, 11. Строительство подземного участка тепловых сетей 2Ду=80 L=13,44  до ввода в жилой дом Шевченко ул., 16</t>
  </si>
  <si>
    <t>Строительство теплосетей от ТК-762а-7 до ввода в жилой дом  Свердлова ул., 15</t>
  </si>
  <si>
    <t>ТМ№ 7. Строительство подземного участка тепловых сетей 2Ду=70  L=57,6 до ввода в жилой дом  Свердлова ул., 15</t>
  </si>
  <si>
    <t>Строительство теплосетей от ТК-762а-11-2 до ввода в жилой дом Горшковский пер., 8</t>
  </si>
  <si>
    <t>ТМ№ 7. Строительство подземного участка тепловых сетей 2Ду=70  L=120 до ввода в жилой дом Горшковский пер., 8</t>
  </si>
  <si>
    <t>Строительство теплосетей от ТК-11-46-6-6  до границы земельного участка Сибирская ул., 110/1</t>
  </si>
  <si>
    <t>ТМ№ 11юг. Строительство теплосетей последний мили для подключения объекта заказчика  Администрации г.Томска от ГРЭС-2</t>
  </si>
  <si>
    <t>ТМ№ 11юг. Строительство подземного участка тепловых сетей 2Ду=80  L=88,8 до границы земельного участка Сибирская ул., 110/1</t>
  </si>
  <si>
    <t>Строительство теплосетей от ТК-909А-20 до границы земельного участка административного здания по пер. 1905 года, 18</t>
  </si>
  <si>
    <t>ТМ№ 6, 9А. Строительство теплосетей последний мили для подключения объекта заказчика ООО "Дабл Магнум" от ТЭЦ-3</t>
  </si>
  <si>
    <t>ТМ№ 6, 9А. Строительство подземного участка тепловых сетей 2Ду=80  L=250,8 до границы земельного участка административного здания по пер. 1905 года, 18</t>
  </si>
  <si>
    <t>Строительство теплосетей от ТК-2г-28/8-2 до ввода в жилой дом  М.Джалиля ул., 48</t>
  </si>
  <si>
    <t>ТМ№ 2г. Строительство теплосетей последний мили для подключения объекта заказчика от ГРЭС-2</t>
  </si>
  <si>
    <t xml:space="preserve"> ТМ№ 2г. Строительство подземного участка тепловых сетей 2Ду=100  L=63,12 до  жилого дома  М.Джалиля ул., 48</t>
  </si>
  <si>
    <t>Строительство теплосетей от ТК-11-49-4 до ТК-1 для поключения жилого дома  Колхозная ул., 22а</t>
  </si>
  <si>
    <t>ТМ№ 11юг. Строительство подземного участка тепловых сетей 2Ду=125  L=56,4  до жилого дома  Колхозная ул., 22а</t>
  </si>
  <si>
    <t>Строительство теплосетей от ТК-1 до ввода в жилой дом  Колхозная ул., 22а</t>
  </si>
  <si>
    <t>Строительство подземного участка тепловых сетей 2Ду=80  L=2,64 до жилого дома  Колхозная ул., 22а</t>
  </si>
  <si>
    <t>Строительство теплосетей от ТК-8б-23-19 до границы земельного участка Пришвина ул., 25</t>
  </si>
  <si>
    <t>ТМ№ 11с. Строительство подземного участка тепловых сетей 2Ду=100  L=73,8 до границы земельного участка Пришвина ул., 25</t>
  </si>
  <si>
    <t>Строительство теплосетей от ТК-11-34в/2-6 до границы земельного участка детского сада Клюева ул., 24А</t>
  </si>
  <si>
    <t>ТМ№ 11юг. Строительство подземного участка тепловых сетей 2Ду=100  L=384 до границы земельного участка детского сада Клюева ул., 24А</t>
  </si>
  <si>
    <t>Строительство теплосетей от ТК-631К-1-1 до ввода в жилой дом  Мира пр., 33</t>
  </si>
  <si>
    <t>ТМ№ 6,9а. Строительство подземного участка тепловых сетей 2Ду=100  L=25,72  до жилого дома  Мира пр., 33</t>
  </si>
  <si>
    <t>Строительство теплосетей от УТ-7 до границы земельного участка детского сада по ул. Высоцкого, 8Ж</t>
  </si>
  <si>
    <t>ТМ№ 11с. Строительство теплосетей последний мили для подключения объекта заказчика ООО "СтройЗаказчик" от ТЭЦ-3</t>
  </si>
  <si>
    <t>ТМ№ 11с. Строительство подземного участка тепловых сетей 2Ду=80  L=230,4 до границы земельного участка детского сада по ул. Высоцкого, 8Ж</t>
  </si>
  <si>
    <t>Строительство теплосетей от ТК-С4 до ввода в 5-этажный жилой дом Б. Каштачная ул., 96</t>
  </si>
  <si>
    <t>Сети котельной Водяная, 80. Строительство теплосетей последний мили для подключения объекта заказчика М.В. Ахметова</t>
  </si>
  <si>
    <t>Сети котельной Водяная, 80. Строительство подземного участка тепловых сетей 2Ду=125  L=70,44 до ввода в 5-этажный жилой дом Б. Каштачная ул., 96</t>
  </si>
  <si>
    <t>Строительство сетей ГВС от ТК-С4 до ввода в 5-этажный жилой дом Б. Каштачная ул., 96</t>
  </si>
  <si>
    <t>Сети котельной Водяная, 80. Строительство подземного участка тепловых сетей 2Ду=50  L=70,44 до ввода в 5-этажный жилой дом Б. Каштачная ул., 96</t>
  </si>
  <si>
    <t>Строительство теплосетей от ТК-627-7-2 до границы земельного участка гостиницы Войкова ул., 41</t>
  </si>
  <si>
    <t>Строительство теплосетей  от ТК-8б-09-8-1 до границы земельного участка детского сада Иркутский тр., 177</t>
  </si>
  <si>
    <t>ТМ№ 11с. Строительство подземного участка тепловых сетей 2Ду=100  L=55,5 до границы земельного участка детского сада Иркутский тр., 177</t>
  </si>
  <si>
    <t>Строительство теплосетей от ТК-Р35 до ТК-1 для подключения жилого дома Строевая ул., 7</t>
  </si>
  <si>
    <t>Сети котельной Водяная, 80. Строительство теплосетей последний мили для подключения объекта заказчика Хоменкова О.А.</t>
  </si>
  <si>
    <t>Сети котельной Водяная, 80. Строительство подземного участка тепловых сетей 2Ду=125 L=122,76 до жилого дома Строевая ул., 7</t>
  </si>
  <si>
    <t>Строительство теплосетей от ТК-1 до ввода в жилой дом Строевая ул., 7</t>
  </si>
  <si>
    <t>Сети котельной Водяная, 80. Строительство подземного участка тепловых сетей 2Ду=100 L=13,92 до  жилого дома Строевая ул., 7</t>
  </si>
  <si>
    <t>Строительство теплосетей от У-635-11 до ввода в жилой дом  Водяная ул., 90/6</t>
  </si>
  <si>
    <t>ТМ№ 6, 9А. Строительство теплосетей последний мили для подключения объекта заказчика А.М. Филюшина от ТЭЦ-3</t>
  </si>
  <si>
    <t>ТМ№ 6, 9А. Строительство подземного участка тепловых сетей 2Ду= 80 L=107,28 до жилого дома  Водяная ул., 90/6</t>
  </si>
  <si>
    <t>Строительство теплосетей для подключения жилого дома Строевая ул., 5</t>
  </si>
  <si>
    <t>Сети котельной Водяная, 80. Строительство теплосетей последний мили для подключения объекта заказчика Администрации г. Томска</t>
  </si>
  <si>
    <t>Сети котельной Водяная, 80. Строительство подземного участка тепловых сетей 2Ду=100  L=1,92 до жилого дома Строевая ул., 5</t>
  </si>
  <si>
    <t>Строительство теплосетей от ТК-8B-18 до границы земельного участка медицинского центра по ул. Клюева, 4Д</t>
  </si>
  <si>
    <t>ТМ№ 11юг. Строительство теплосетей последний мили для подключения объекта заказчика КПС ТУ Администрации  г.Томска от ГРЭС-2</t>
  </si>
  <si>
    <t>ТМ№ 11юг. Строительство подземного участка тепловых сетей 2Ду= 200 L=426 до границы земельного участка медицинского центра по ул. Клюева, 4Д</t>
  </si>
  <si>
    <t>Строительство теплосетей от ТК-2н-6-11-7 до ввода в жилой дом Петропавловская ул., 38</t>
  </si>
  <si>
    <t>ТМ№ 2н. Строительство теплосетей последний мили для подключения объекта заказчика от ГРЭС-2</t>
  </si>
  <si>
    <t>ТМ№ 2н. Строительство подземного участка тепловых сетей 2Ду=50  L=480 до жилого дома Петропавловская ул., 38</t>
  </si>
  <si>
    <t>Строительство теплосетей от ТК-522в-3 до ввода в жилой дом ул.Нефтяная, 15 (1этап)</t>
  </si>
  <si>
    <t>ТМ№ 5. Строительство подземного участка тепловых сетей 2Ду=150  L=200,04 до жилого дом ул.Нефтяная, 15 (1этап)</t>
  </si>
  <si>
    <t>Строительство теплосетей от ТК до ввода в жилой дом Некрасова ул., 29 (2 очередь)</t>
  </si>
  <si>
    <t>ТМ№ 2, 11. Строительство подземного участка тепловых сетей 2Ду=125 L=52 до жилого дома Некрасова ул., 29 (2 очередь</t>
  </si>
  <si>
    <t>Строительство теплосетей от НО 1  до жилого дома ул. Сибирская, 80 (Сибирская-Жуковского)</t>
  </si>
  <si>
    <t>Строительство теплосетей последней мили для подключения объекта заказчика</t>
  </si>
  <si>
    <t>Строительство подземного участка тепловых сетей 2Ду=125 L=10 до жилого дома ул. Сибирская, 80</t>
  </si>
  <si>
    <t>Строительство теплосетей от ТК-11-51/3 до ввода в жилой дом  Л.Толстого ул., 38/4</t>
  </si>
  <si>
    <t>ТМ№ 11юг. Строительство теплосетей последний мили для подключения объекта заказчика ООО "Бэнфэрам" от ГРЭС-2</t>
  </si>
  <si>
    <t>ТМ№ 11юг. Строительство подземного участка тепловых сетей 2Ду=125  L=191,52 до жилого дома  Л.Толстого ул., 38/4</t>
  </si>
  <si>
    <t>Строительство теплосетей от ТК-518/1-14 до ввода в жилой дом Б.Хмельницкого пер., 10/1</t>
  </si>
  <si>
    <t>Строительство теплосетей от НО-30 до ввода в жилой дом Стадионная ул., 4</t>
  </si>
  <si>
    <t>ТМ№ 8. Строительство теплосетей последний мили для подключения объекта заказчика С.А. Камбалина от ТЭЦ-3</t>
  </si>
  <si>
    <t>ТМ№ 8. Строительство подземного участка тепловых сетей 2Ду=100 L=5,4 до жилого дома Стадионная ул., 4</t>
  </si>
  <si>
    <t xml:space="preserve">Строительство теплосетей от ТК-11-34г/5 до границы земельного участка Школы Клюева ул., </t>
  </si>
  <si>
    <t>ТМ№ 11юг. Строительство теплосетей последний мили для подключения объекта заказчика Администрации г.Томска от ГРЭС-2</t>
  </si>
  <si>
    <t xml:space="preserve">ТМ№ 11юг. Строительство подземного участка тепловых сетей 2Ду= 100 L=144 до границы земельного участка Школы Клюева ул., </t>
  </si>
  <si>
    <t>Строительство теплосетей от ТК-809-2-5-3-6-3 до ввода в жилой дом Ал.Невского ул., 7б</t>
  </si>
  <si>
    <t>ТМ№ 8. Строительство теплосетей последний мили для подключения объекта заказчика ООО "Восточные навигационные системы" от ТЭЦ-4</t>
  </si>
  <si>
    <t>ТМ№ 8. Строительство подземного участка тепловых сетей 2Ду=100  L=175,2 до жилогодом Ал.Невского ул., 7б</t>
  </si>
  <si>
    <t>Строительство теплосетей от ТК-214-4 до ввода в жилой дом  Лебедева ул., 34</t>
  </si>
  <si>
    <t>ТМ№ 7. Строительство теплосетей последний мили для подключения объекта заказчика ЖСК "Бастион"от ТЭЦ-3</t>
  </si>
  <si>
    <t>ТМ№ 7. Строительство подземного участка тепловых сетей2Ду=125  L=22,92 жилого дома Лебедева ул., 34</t>
  </si>
  <si>
    <t>Строительство теплосетей от НО-1 до жилого дома  ул. Некрасова, 45</t>
  </si>
  <si>
    <t>ТМ№ 11юг. Строительство теплосетей последний мили для подключения объекта заказчика УМП "Томскстройзаказчик"  от ГРЭС-2</t>
  </si>
  <si>
    <t>ТМ№ 11юг. Строительство подземного участка тепловых сетей 2Ду=125  L=85,0 до жилого дома  Некрасова ул., 45</t>
  </si>
  <si>
    <t xml:space="preserve">Строительство теплосетей от ТК-7б-9 до границы земельного участка  Школы по ул. Сибирская </t>
  </si>
  <si>
    <t>ТМ№ 7.Строительство теплосетей последний мили для подключения объекта заказчика Администрации г.Томска от ТЭЦ-3</t>
  </si>
  <si>
    <t xml:space="preserve">ТМ№ 7.Строительство подземного участка тепловых сетей 2Ду=100  L=174 до границы земельного участка  Школы по ул. Сибирская </t>
  </si>
  <si>
    <t>Строительство теплосетей от ТК-518/1-12-3 до ввода в жилой дом Б.Хмельницкого ул., 42/1</t>
  </si>
  <si>
    <t>ТМ№ 5. Строительство подземного участка тепловых сетей 2Ду=125  L=183,6 до жилой дом Б.Хмельницкого ул., 42/1</t>
  </si>
  <si>
    <t>Строительство теплосетей от ТК-11-34в до границы земельного участка физкультурно-оздоровительного сооружения Клюева ул., 38/1</t>
  </si>
  <si>
    <t>ТМ№ 11юг. Строительство подземного участка тепловых сетей 2Ду=125  L=144 до границы земельного участка физкультурно-оздоровительного сооружения Клюева ул., 38/1</t>
  </si>
  <si>
    <t>Строительство теплосетей от ТК до ввода в жилой дом Некрасова ул., 29 (1 очередь)</t>
  </si>
  <si>
    <t>ТМ№ 2, 11. Строительство  подземной магистрали 2Ду=125  L=17 до жилого дома Некрасова ул., 29 (1 очередь)</t>
  </si>
  <si>
    <t>Строительство теплосетей от ТК-219-1 до ввода в жилой дом Овражный пер., 2</t>
  </si>
  <si>
    <t>ТМ№ 7. Строительство теплосетей последний мили для подключения объекта заказчика УМП "Томскстройзаказчик" от ТЭЦ-3</t>
  </si>
  <si>
    <t>ТМ№ 7. Строительство подземной магистрали 2Ду=125  L=191,64 до  жилого дома Овражный пер., 2</t>
  </si>
  <si>
    <t>Строительство теплосетей от ТК-613-2-1 до границы земельного участка спортивного клуба Кооперативный пер., 8а</t>
  </si>
  <si>
    <t>ТМ№ 6,9а. Строительство теплосетей последний мили для подключения объекта заказчика Администрация города Томска (ООО ПТФ "АВиК") от ТЭЦ-3</t>
  </si>
  <si>
    <t>ТМ№ 6,9а. Строительство  подземной магистрали 2Ду=125  L=55,8 до границы земельного участка спортивного клуба Кооперативный пер., 8а</t>
  </si>
  <si>
    <t>Строительство теплосетей от НО до границы земельного участка Детского сада А.Крячкова ул., 5 (1 и 2 очередь)</t>
  </si>
  <si>
    <t>ТМ№ 10. Строительство теплосетей последний мили для подключения объекта заказчика  Администрации г.Томска от ГРЭС-2</t>
  </si>
  <si>
    <t>ТМ№ 10. Строительство  подземной магистрали 2Ду=125  L=151,2 до границы земельного участка Детского сада А.Крячкова ул., 5 (1 и 2 очередь)</t>
  </si>
  <si>
    <t>Строительство теплосетей для подключения жилого дома  Пирогова ул. - Студгородок ул., 11</t>
  </si>
  <si>
    <t>ТМ№ 1. Строительство теплосетей последний мили для подключения объекта заказчика ЖСК "СИТИ" от ГРЭС-2</t>
  </si>
  <si>
    <t>ТМ№ 1. Строительство подземного участка тепловых сетей 2Ду=125  L=9,12 до жилого дома  Пирогова ул. - Студгородок ул., 11</t>
  </si>
  <si>
    <t>ТМ№ 1. Строительство подземного участка тепловых сетей 2Ду=100  L=29,52 до жилого дома  Пирогова ул. - Студгородок ул., 11</t>
  </si>
  <si>
    <t xml:space="preserve">Строительство теплосетей от ТК-8Б-22 до границы земельного участка  промпредприятия по ул. Ивановского, 6/6 </t>
  </si>
  <si>
    <t>ТМ№ 8Б. Строительство теплосетей последний мили для подключения объекта заказчика Администрации г.Томска от ТЭЦ-3</t>
  </si>
  <si>
    <t xml:space="preserve">ТМ№ 8Б. Строительство подземного участка тепловых сетей 2Ду=125 L=563,16 до границы земельного участка  промпредприятия по ул. Ивановского, 6/6 </t>
  </si>
  <si>
    <t>Строительство теплосетей от ТК-612-5-6 до границы земельного участка Ленина пр., 121 стр.4</t>
  </si>
  <si>
    <t>ТМ№ 6, 9А. Строительство теплосетей последний мили для подключения объекта заказчика ЗАО «Центральный универмаг» от ТЭЦ-3</t>
  </si>
  <si>
    <t>ТМ№ 6, 9А. Строительство подземного участка тепловых сетей 2Ду=150  L=42 до границы земельного участка Ленина пр., 121 стр.4</t>
  </si>
  <si>
    <t xml:space="preserve">Строительство теплосетей от ТК-312Б  до границы земельного участка здания по ул. Елизаровых, 82А </t>
  </si>
  <si>
    <t xml:space="preserve"> ТМ№ 3 .Строительство теплосетей последний мили для подключения магазина и многофункционального делового и обслуживающего здания Администрации г.Томска от ГРЭС-2</t>
  </si>
  <si>
    <t xml:space="preserve">ТМ№ 3.Строительство подземного участка тепловых сетей 2Ду=125 L=264 до границы земельного участка здания по ул. Елизаровых, 82А </t>
  </si>
  <si>
    <t>Строительство теплосетей от ТК-8б-23-16-1 до границы земельного участка школы Ивановского ул., 18</t>
  </si>
  <si>
    <t>ТМ№ 11с. Строительство теплосетей последний мили для подключения объекта заказчика Администрации г.Томска от ТЭЦ-3</t>
  </si>
  <si>
    <t>ТМ№ 11с. Строительство подземного участка тепловых сетей 2Ду=200  L=39,12 до границы земельного участка школы Ивановского ул., 18</t>
  </si>
  <si>
    <t>Строительство теплосетей  от НО до подключаемого объекта ул. Обруб, 4 (нежилое строение)</t>
  </si>
  <si>
    <t>ТМ№ 6. Строительство теплосетей последний мили для подключения объекта заказчика от Западно-Сибирского филиала ФГБОУ ВО "Российский Государственный Университет Правосудия" от ТЭЦ-3</t>
  </si>
  <si>
    <t>ТМ№ 6. Строительство подземного участка тепловых сетей 2Ду=80 L=78 до подключаемого объекта ул. Обруб, 4 (нежилое строение)</t>
  </si>
  <si>
    <t>Строительство теплосетей  от ТК-746/4В-1 до ИТП многоквартирного жилого дома по ул. Яковлева, 15</t>
  </si>
  <si>
    <t>ТМ№ 7. Строительство теплосетей последний мили для подключения объекта заказчика от ТЭЦ-1/ТЭЦ-3</t>
  </si>
  <si>
    <t>ТМ№ 6. Строительство подземного участка тепловых сетей 2Ду=125 L=17 до ИТП многоквартирного жилого дома по ул. Яковлева, 15</t>
  </si>
  <si>
    <t>Строительство теплосетей от  НО-1 до НО-2  для подключения жилого дома   ул. Некрасова, 29 (1-я и 2-я очередь)</t>
  </si>
  <si>
    <t>ТМ№ 2, 11. Строительство  подземной магистрали 2Ду=200  L=94,8 до жилого дома Некрасова ул., 29 (1, 2 очередь)</t>
  </si>
  <si>
    <t xml:space="preserve">Плата за подключение </t>
  </si>
  <si>
    <t>Строительство теплосетей от   НО-2  до ТК для подключения жилых домов   ул. Некрасова, 29 (1-я и 2-я очередь)</t>
  </si>
  <si>
    <t>ТМ№ 2, 11. Строительство  подземной магистрали 2Ду=150  L=21 до жилого дома Некрасова ул., 29 (1, 2 очередь)</t>
  </si>
  <si>
    <t>Строительство теплосетей от   ТК-11-51/3  до НО-1 для подключения жилых домов   по ул. Сибирская, 80 (Сибирская-Жуковского), ул. Некрасова, 45, 29 (1-я, 2-я очередь)</t>
  </si>
  <si>
    <t>ТМ№ 2, 11. Строительство  подземной магистрали 2Ду=300  L=448,0  для подключения жилых домов  по ул. Сибирская, 80 (Сибирская-Жуковского), ул. Некрасова, 45, 29 (1-я, 2-я очередь)</t>
  </si>
  <si>
    <t>Строительство новых тепловых сетей в целях подключения потребителей (свыше 1,5 Гкал/ч)</t>
  </si>
  <si>
    <t>1.2. Строительство иных объектов системы централизованного теплоснабжения за исключением тепловых сетей, в целях подключения потребителей</t>
  </si>
  <si>
    <t>1.3. Увеличение пропускной способности существующих тепловых сетей в целях подключения потребителей</t>
  </si>
  <si>
    <t>Реконструкция тепловых сетей в целях подключения потребителей (до 0,1 Гкал/ч)</t>
  </si>
  <si>
    <t>Реконструкция теплотрассы  № 6 Участок от ЦТП-45 пр.Ленина, 131 до У6-311</t>
  </si>
  <si>
    <t>Увеличение пропускной способности квартальных тепловых сетей для  подключения  офиса Р.Люксембург ул., 24 от ТЭЦ-3</t>
  </si>
  <si>
    <t xml:space="preserve">  Теплотрасса № 6. Реконструкция подземного участка квартальных тепловых сетей с 2Ду=100 до 2Ду=125   L=102,1 для  подключения  офиса Р.Люксембург ул., 24</t>
  </si>
  <si>
    <t>Реконструкция теплотрассы  № 7а Участок от 7А-11-3 до у7А_26</t>
  </si>
  <si>
    <t>Увеличение пропускной способности квартальных тепловых сетей для  подключения гостиницы по Научная ул., 7 от ТЭЦ-3</t>
  </si>
  <si>
    <t xml:space="preserve">Теплотрасса № 7А. Реконструкция подземного участка квартальных тепловых сетей с 2Ду=70 до 2Ду=80   L=144 для  подключения гостиницы по Научная ул., 7 </t>
  </si>
  <si>
    <t>Реконструкция теплотрассы  № 5 Участок от ТК-525-18 до ТК-525-20</t>
  </si>
  <si>
    <t>Увеличение пропускной способности квартальных тепловых сетей для  подключения нежилого здания Мокрушина ул., 9 стр. 18,19,56 от ГРЭС-2</t>
  </si>
  <si>
    <t>Теплотрасса № 5. Реконструкция подземного участка квартальных тепловых сетей с 2Ду=200  до 2Ду=250  L=41,1 для  подключения нежилого здания Мокрушина ул., 9 стр. 18,19,56</t>
  </si>
  <si>
    <t>Реконструкция тепловых сетей в целях подключения потребителей (0,1-1,5 Гкал/ч)</t>
  </si>
  <si>
    <t>Реконструкция теплотрассы № 8 Участок  от ТК-8А-12-7 до ЦТП</t>
  </si>
  <si>
    <t>Увеличение пропускной способности квартальных тепловых сетей для подключения объектов ОКБ И.Черных ул., 96 от ТЭЦ-3</t>
  </si>
  <si>
    <t>Теплотрасса № 8.  Реконструкция  подземного участка квартальных тепловых сетей  с 2Ду=200 до 2Ду=300 L=15 для подключения объектов ОКБ И.Черных ул., 96</t>
  </si>
  <si>
    <t>Реконструкция теплотрассы  № 7 Участок от ТК-762А-11 до ТК-762А-11-2</t>
  </si>
  <si>
    <t>Увеличение пропускной способности квартальных тепловых сетей для  подключения жилого дома Горшковский пер., 8 от ТЭЦ-3</t>
  </si>
  <si>
    <t xml:space="preserve"> Теплотрасса № 7. Реконструкция  подземного участка квартальных тепловых сетей с 2Ду=100 до 2Ду=125   L=183,3  для  подключения жилого дома Горшковский пер., 8</t>
  </si>
  <si>
    <t>Реконструкция теплотрассы № 9а Участок от 909А-18 до 909А-20</t>
  </si>
  <si>
    <t>Увеличение пропускной способности квартальных тепловых сетей для  подключения подключения административного здания по 1905 года пер., 18 от ТЭЦ-3</t>
  </si>
  <si>
    <t>Теплотрасса № 9А. Реконструкция надземного участка квартальных тепловых сетей с 2Ду=200 до 2Ду=250   L=183,8 для  подключения подключения административного здания по 1905 года пер., 18</t>
  </si>
  <si>
    <t>Реконструкция теплотрассы  № 2г Участок от ПНС-29 до У-2Г-28-3</t>
  </si>
  <si>
    <t>Увеличение пропускной способности квартальных тепловых сетей для  подключения жилого дома М.Джалиля ул., 48 от ТЭЦ-3</t>
  </si>
  <si>
    <t>Теплотрасса № 2Г. Реконструкция надземного участка квартальных тепловых сетей с 2Ду=200 до 2Ду=250   L=107,1 для  подключения жилого дома М.Джалиля ул., 48</t>
  </si>
  <si>
    <t>Реконструкция теплотрассы  № 2г Участок от ТК-2Г-28/8 до ТК-2Г-27/13</t>
  </si>
  <si>
    <t>Теплотрасса № 2Г. Реконструкция  подземного участка квартальных тепловых сетей с 2Ду=80 до 2Ду=125   L=13,8 для  подключения жилого дома М.Джалиля ул., 48</t>
  </si>
  <si>
    <t>Реконструкция теплотрассы  № 2г Участок от ТК-2Г-27/13 до ТК-2Г-28/8-2</t>
  </si>
  <si>
    <t>Теплотрасса № 2Г. Реконструкция подземного участка квартальных тепловых сетей с 2Ду=80 до 2Ду=100   L=55 для  подключения жилого дома М.Джалиля ул., 48</t>
  </si>
  <si>
    <t>Реконструкция теплотрассы  № 8б Участок от ТК-8Б-09-8 до ТК-8Б-09-8-1</t>
  </si>
  <si>
    <t>Увеличение пропускной способности квартальных тепловых сетей для  подключения подключения детского сада по Иркутский тр., 177 от ТЭЦ-3</t>
  </si>
  <si>
    <t>Теплотрасса № 8Б.Реконструкция  подземного участка квартальных тепловых сетей с 2Ду=80 до 2Ду=100  L=40,3 для  подключения подключения детского сада по Иркутский тр., 177</t>
  </si>
  <si>
    <t xml:space="preserve">Реконструкция тепловых сетей котельной Водяная, 80.
 Участок от У-Р1 в сторону У-Р25 </t>
  </si>
  <si>
    <t>Увеличение пропускной способности квартальных тепловых сетей для подключения подключение жилого дома Строевая ул., 5 от котельной по ул. Водяная, 80</t>
  </si>
  <si>
    <t>Реконструкция надземного участка квартальных тепловых сетейи с 2Ду=200  до 2Ду=250  L=240,87  для подключения подключение жилого дома Строевая ул., 5</t>
  </si>
  <si>
    <t xml:space="preserve">Реконструкция тепловых сетей от ТК-525-6-2-7-1 до ТК-525-20 </t>
  </si>
  <si>
    <t>Увеличение пропускной способности квартальных тепловых сетей для подключения подключение жилого дома Нефтяная ул., 15 от ГРЭС-2</t>
  </si>
  <si>
    <t>Теплотрасса № 5.Реконструкция  подземного участка квартальных тепловых сетей с 2Ду=200 до 2Ду=300   L=41,1 для подключения подключение жилого дома Нефтяная ул., 15</t>
  </si>
  <si>
    <t>Реконструкция тепловых сетей от ТК-525-20  до ТК-525-22</t>
  </si>
  <si>
    <t>Теплотрасса № 5.Реконструкция  подземного участка квартальных тепловых сетей с 2Ду=200 до 2Ду=300   L=84,8 для подключения подключение жилого дома Нефтяная ул., 15</t>
  </si>
  <si>
    <t>Реконструкция теплосетей от ТК-809-2-5-1 до 809-2-5-3 для подключения жилого дома Ал.Невского ул., 7б</t>
  </si>
  <si>
    <t>Увеличение пропускной способности квартальных тепловых сетей для подключения объекта заказчика ООО "Восточные навигационные системы" от ТЭЦ-3</t>
  </si>
  <si>
    <t xml:space="preserve"> ТМ№ 8.Реконструкция подземного участка тепловых сетей с 2Ду-200 до 2Ду=250  L=127,2 для подключения объекта заказчика ООО "Восточные навигационные системы"</t>
  </si>
  <si>
    <t>Реконструкция теплосетей от ТК-809-2-5-3-6 до ТК-809-2-3-6-3 для подключения жилого дома Ал.Невского ул., 7б</t>
  </si>
  <si>
    <t>ТМ№ 8. Реконструкция подземного участка тепловых сетей с 2Ду-125 до 2Ду=150  L=42,2 для подключения объекта заказчика ООО "Восточные навигационные системы" от ТЭЦ-4</t>
  </si>
  <si>
    <t xml:space="preserve">Реконструкция ТМ-2 Участок от У-219 до ПД-218а» </t>
  </si>
  <si>
    <t>Увеличение пропускной способности магистральных тепловых сетей для  подключения перспективных нагрузок заявителей от ГРЭС-2</t>
  </si>
  <si>
    <t>ТМ №2. Реконструкция надземного участка магистральных тепловых сетей с Ду600 до Ду700 протяженностью 111,5 м для  подключения перспективных нагрузок заявителей от ГРЭС-2.</t>
  </si>
  <si>
    <t>Реконструкция теплотрассы № 7 Участок от ТК-223в до ТК-223б</t>
  </si>
  <si>
    <t xml:space="preserve">Увеличение пропускной способности магистральных тепловых сетей для  подключения подключения жилого здания по Овражный пер., 2 от ТЭЦ-3 </t>
  </si>
  <si>
    <t xml:space="preserve">Теплотрасса № 7.Реконструкция подземного участка магистральных тепловых сетей с 2Ду=600 до 2Ду=700   L=31,3  для  подключения подключения жилого здания по Овражный пер., 2 </t>
  </si>
  <si>
    <t>Реконструкция теплотрассы  № 8б Участок от ТК-8Б-09 до ТК-8Б-10</t>
  </si>
  <si>
    <t>Увеличение пропускной способности квартальных тепловых сетей для  подключения жилого дома  Иркутский тр., 197Б от ТЭЦ-3</t>
  </si>
  <si>
    <t>Теплотрасса № 8Б. Реконструкция подземного участка квартальных тепловых сетей с 2Ду=500 до 2Ду=700   L=44,1 для  подключения жилого дома  Иркутский тр., 197Б</t>
  </si>
  <si>
    <t>Реконструкция теплотрассы  № 1 Участок от ТК-128 до ТК-128-4</t>
  </si>
  <si>
    <t>Увеличение пропускной способности квартальных тепловых сетей для  подключения жилого дома Пирогова ул. - Студгородок ул., 11 от ГРЭС-2</t>
  </si>
  <si>
    <t>Теплотрасса № 1.Реконструкция подземного участка квартальных тепловых сетей с 2Ду=200 до с 2Ду=250 L=161,4 для  подключения жилого дома  Иркутский тр., 197Б для  подключения жилого дома Пирогова ул. - Студгородок ул., 11</t>
  </si>
  <si>
    <t>Реконструкция теплотрассы № 1 Участок от ТК-128-6-4 до ТК-128-6-4-2</t>
  </si>
  <si>
    <t>Теплотрасса № 1.Реконструкция подземного участка квартальных тепловых сетей с 2Ду=80 до с 2Ду=125 L=42,3 для  подключения жилого дома Пирогова ул. - Студгородок ул., 11</t>
  </si>
  <si>
    <t>Реконструкция теплотрассы  № 8б Участок от ТК-8Б-23-16 до ТК-8Б-23-18</t>
  </si>
  <si>
    <t>Увеличение пропускной способности квартальных тепловых сетей для   подключения школы по  Ивановского ул., 18 от ТЭЦ-3</t>
  </si>
  <si>
    <t>Теплотрасса № 8Б.Реконструкция надземного участка квартальных тепловых сетей с 2Ду=200 до 2Ду=300   L=265,7  для   подключения школы по  Ивановского ул., 18</t>
  </si>
  <si>
    <t>Реконструкция теплотрассы № 8б Участок от ТК-8Б-23-18 до т.врезки мкр. ул. Мечникова, 1</t>
  </si>
  <si>
    <t>Теплотрасса № 8Б.Реконструкция подземного участка квартальных тепловых сетей с 2Ду=250 до 2Ду=300   L=187,2  для   подключения школы по  Ивановского ул., 18</t>
  </si>
  <si>
    <t>Реконструкция теплотрассы № 6 Участок ТК-612-5-6-5 до ТК-612-5-6-7</t>
  </si>
  <si>
    <t>Увеличение пропускной способности квартальных тепловых сетей для  подключения объекта ул. Обруб, 4 (нежилое строение)</t>
  </si>
  <si>
    <t>Теплотрасса № 6.Реконструкция подземного участка квартальных тепловых сетей с 2Ду=80 до 2Ду=150   L=64,5  для   подключения для  подключения объекта ул. Обруб, 4 (нежилое строение)</t>
  </si>
  <si>
    <t>Реконструкция  теплотрассы № 6 Участок от ТК-612-5-6-7 до У-612-5-6-9</t>
  </si>
  <si>
    <t>Теплотрасса № 6.Реконструкция надземной магистрали с 2Ду=80 до 2Ду=100   L=151,7  для   подключения для  подключения объекта ул. Обруб, 4 (нежилое строение)</t>
  </si>
  <si>
    <t>Реконструкция  теплотрассы № 6 Участок от У-612-5-6-9 до НО</t>
  </si>
  <si>
    <t>Теплотрасса № 6.Реконструкция подземного участка квартальных тепловых сетей с 2Ду=50 до 2Ду=100  L=117,3  для   подключения для  подключения объекта ул. Обруб, 4 (нежилое строение)</t>
  </si>
  <si>
    <t>Реконструкция ТМ-2 Участок от ТК-226 до ПД-225б</t>
  </si>
  <si>
    <t>Увеличение пропускной способности магистральных тепловых сетей для  подключения заказчика  ЖСК "Бастион" от ТЭЦ-3</t>
  </si>
  <si>
    <t>ТМ №2. Реконструкция подземной магистрали с 2Ду=600 до 2Ду=700  L=58,5 для подключения жилого дома  по ул. Лебедева, 34  ЖСК "Бастион" и многофункционального делового обслуживающего здания по ул. Жуковского, 13/1</t>
  </si>
  <si>
    <t>Увеличение пропускной способности магистральных тепловых сетей для  подключения заказчика Администрации г.Томска от ТЭЦ-3</t>
  </si>
  <si>
    <t>Реконструкция тепловых сетей в целях подключения потребителей (свыше 1,5 Гкал/ч)</t>
  </si>
  <si>
    <t xml:space="preserve">Реконструкция ТМ-7 на участке от КСЗ-18 до ТК-227 </t>
  </si>
  <si>
    <t>Увеличение пропускной способности магистральных тепловых сетей для  подключения перспективных нагрузок административного здания по пер. Асфальтофый, 8 заявителей от ТЭЦ-3</t>
  </si>
  <si>
    <t>ТМ № 7. Реконструкция подземной магистрали с 2Ду=600 до 2Ду=700   L=97,6 для  подключения перспективных нагрузок административного здания</t>
  </si>
  <si>
    <t>Плата за подключение (индивидуальный тариф)</t>
  </si>
  <si>
    <t>Реконструкция ТМ-11юг  на участке от НО до ТК-2А-7</t>
  </si>
  <si>
    <t>Увеличение пропускной способности магистральных тепловых сетей для  подключения перспективных нагрузок группы жилых зданий 1,2,5 по ул. Юрия Ковалева заявителей от ГРЭС-2</t>
  </si>
  <si>
    <t>ТМ №11юг. Реконструкция подземной магистрали с 2Ду=500 до 2Ду=1000   L=61 для  подключения перспективных нагрузок группы жилых зданий</t>
  </si>
  <si>
    <t>Реконструкция ТМ-5 на участке от ТК-509 до ТК-510</t>
  </si>
  <si>
    <t xml:space="preserve">Увеличение пропускной способности магистральных тепловых сетей в целях подключения потребителей мкр. "Южный" </t>
  </si>
  <si>
    <t xml:space="preserve">ТМ №5. Реконструкция надземной магистрали с 2Ду=500 до 2Ду=800   L=49 в целях подключения потребителей мкр. "Южный" </t>
  </si>
  <si>
    <t>Индивидуальная плата за подключение к системе теплоснабжения для объектов мкр. "Южный"</t>
  </si>
  <si>
    <t>Реконструкция ТМ-5 на участке от ТК-519А до ТК-518/1</t>
  </si>
  <si>
    <t xml:space="preserve">ТМ №5. Реконструкция надземной магистрали с 2Ду=500 до 2Ду=800   L=984 в целях подключения потребителей мкр. "Южный" </t>
  </si>
  <si>
    <t>перенесено из 2017 в 2018 год</t>
  </si>
  <si>
    <t>1.4. Увеличение мощности и производительности существующих объектов централизованного теплоснабжения, за исключением тепловых сетей в целях подключения потребителей</t>
  </si>
  <si>
    <t>1.4.1</t>
  </si>
  <si>
    <t>Реконструкция ЦТП-7 со строительством насосной группы</t>
  </si>
  <si>
    <t>Технологическое присоединение к электрическим сетям дополнительной электрической нагрузки (насосное оборудование)</t>
  </si>
  <si>
    <t>Оплата услуг ООО "Горсети" для создания возможности подключения насосного оборудования большей мощности на ЦТП-7 (с 60кВт, до 160 кВт). В оплату входит реализация следующих мероприятий на оборудовании  ООО «Горсети»: 1) строительство малогабаритной ТП (П-15-74) с трансформаторами 2*250 кВА;  2) выполнение питания новой ТП путём врезки в фидер 3п-5 и фидер 3п-8; 3) выполнение схемы внешнего электроснабжения от ТП (П-15-74) до ВРУ-0,4 кВ ЦТП-7 с оформлением проектной и технической документации в соответствии с ТУ № 2015-06-23-03 от 23.06.2015 г. для присоединения к электрическим сетям.</t>
  </si>
  <si>
    <t>2016</t>
  </si>
  <si>
    <t>1.4.2</t>
  </si>
  <si>
    <t>Строительство ПНС на участке теплотрассы от ТК-518/1 до мкр. "Южный"</t>
  </si>
  <si>
    <t>ПНС мкр. "Южный "</t>
  </si>
  <si>
    <t>Всего по группе 1.</t>
  </si>
  <si>
    <t>Группа 2. Строительство новых объектов 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</si>
  <si>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2.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</si>
  <si>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</si>
  <si>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>3.1. Реконструкция или модернизация существующих тепловых сетей</t>
  </si>
  <si>
    <t>Реконструкция подземного участка тепломагистрали № 6(2)
от ТК-623  до НО-25</t>
  </si>
  <si>
    <t>Повышение надежности теплоснабжения, снижение тепловых потерь, снижение уровня износа</t>
  </si>
  <si>
    <t>ТМ № 6(2).Реконструкция подземного участка магистрали:                                                                                                                      от ТК-623  до НО-25</t>
  </si>
  <si>
    <t>L
2Ду</t>
  </si>
  <si>
    <t>133,5
500</t>
  </si>
  <si>
    <t>Амортизация текущего периода</t>
  </si>
  <si>
    <t>Реконструкция подземного  участка тепломагистрали № 1
от ПНС-1 до ТК-125</t>
  </si>
  <si>
    <t>ТМ  № 1.Реконструкция подземного участка магистрали: 
от ПНС-1 до ТК-125</t>
  </si>
  <si>
    <t>448,65
700</t>
  </si>
  <si>
    <t>Реконструкция подземного участка тепломагистрали № 2
от УП 10 до ТК-241</t>
  </si>
  <si>
    <t>ТМ № 2. Реконструкция подземного участка магистрали: 
от УП 10 до ТК-241</t>
  </si>
  <si>
    <t>253
800</t>
  </si>
  <si>
    <t>Реконструкция подземного участка тепломагистрали №  2Г
от  ТК-2Г-6 до ТК-2Г-9</t>
  </si>
  <si>
    <t>ТМ №  2Г.Реконструкция подземного участка магистрали: 
от  ТК-2Г-6 до ТК-2Г-9</t>
  </si>
  <si>
    <t>275
700</t>
  </si>
  <si>
    <t>Реконструкция подземного участка тепломагистрали № 4
от ТК-404А до ТК-406</t>
  </si>
  <si>
    <t>ТМ № 4.Реконструкция подземного участка магистрали: 
от ТК-404А до ТК-406</t>
  </si>
  <si>
    <t>147
700</t>
  </si>
  <si>
    <t>Реконструкция подземного  участка тепломагистрали № 11Л
от  ТК-11Л-08 до ТК-11Л-15</t>
  </si>
  <si>
    <t>ТМ № 11Л.Реконструкция подземного участка магистрали: 
от  ТК-11Л-08 до ТК-11Л-15</t>
  </si>
  <si>
    <t>450
300</t>
  </si>
  <si>
    <t>Реконструкция подземного участка тепломагистрали № 7
от ТК-761  до ТК-765</t>
  </si>
  <si>
    <t>ТМ № 7.Реконструкция подземного участка магистрали: 
от ТК-761  до ТК-765</t>
  </si>
  <si>
    <t>227
500</t>
  </si>
  <si>
    <t>Реконструкция подземного участка тепломагистрали № 11Л
от  ТК-11-03а до У-11Л-07</t>
  </si>
  <si>
    <t>ТМ№ 11Л.Реконструкция подземного участка магистрали: 
от  ТК-11-03а до У-11Л-07</t>
  </si>
  <si>
    <t>362,41
500</t>
  </si>
  <si>
    <t>Реконструкция подземного участка тепломагистрали № 4
от ПНС-11 до ТК-430</t>
  </si>
  <si>
    <t>ТМ№ 4.Реконструкция подземного участка магистрали: 
от ПНС-11 до ТК-430</t>
  </si>
  <si>
    <t>103
700</t>
  </si>
  <si>
    <t>Реконструкция подземного участка тепломагистрали № 6
от ТК-628К до КСЗ-21</t>
  </si>
  <si>
    <t>ТМ№ 6. Реконструкция подземного участка магистрали:
от ТК-628К до КСЗ-21</t>
  </si>
  <si>
    <t>280
1000</t>
  </si>
  <si>
    <t xml:space="preserve">Реконструкция подземного  участка тепломагистрали №  2Г
от ПНС-12 до ТК-2Г-21 </t>
  </si>
  <si>
    <t xml:space="preserve">ТМ№  2Г. Реконструкция подземного участка магистрали:
от ПНС-12 до ТК-2Г-21 </t>
  </si>
  <si>
    <t>233
700</t>
  </si>
  <si>
    <t>Реконструкция подземного участка тепломагистрали № 6
от ТК-607 до ТК-609</t>
  </si>
  <si>
    <t>ТМ№ 6. Реконструкция подземного участка магистрали:
от ТК-607 до ТК-609</t>
  </si>
  <si>
    <t>237
400</t>
  </si>
  <si>
    <t>Реконструкция подземного участка тепломагистрали № 5
от ТК-533 до ТК-537</t>
  </si>
  <si>
    <t>ТМ№ 5. Реконструкция подземного участка магистрали:
от ТК-533 до ТК-537</t>
  </si>
  <si>
    <t>247,34
500</t>
  </si>
  <si>
    <t>Реконструкция подземного участка тепломагистрали № 4
от ТК-415 до ТК-537</t>
  </si>
  <si>
    <t>ТМ№ 4. Реконструкция подземного участка магистрали:
от ТК-415 до ТК-537</t>
  </si>
  <si>
    <t>110,5
500</t>
  </si>
  <si>
    <t>Реконструкция подземного участка тепломагистрали № 6
от ТК-618К до ПНС-4</t>
  </si>
  <si>
    <t>ТМ№ 6. Реконструкция подземного участка магистрали:
от ТК-618К до ПНС-4</t>
  </si>
  <si>
    <t>245
1000</t>
  </si>
  <si>
    <t>Реконструкция подземного участка тепломагистрали № 7
от ТК-718 до ПНС-4</t>
  </si>
  <si>
    <t>ТМ№ 7. Реконструкция подземного участка магистрали:
от ТК-718 до ПНС-4</t>
  </si>
  <si>
    <t>201,6
1000</t>
  </si>
  <si>
    <t xml:space="preserve">3.2. Реконструкция или модернизация существующих объектов  системы централизованного теплоснабжения, за исключением тепловых сетей </t>
  </si>
  <si>
    <t>Приобретение оборудования, не требующего монтажа и не входящего в сметы строек, производственного назначения для нужд АО "ТомскРТС"</t>
  </si>
  <si>
    <t>Обновление основных средств</t>
  </si>
  <si>
    <t>АО ТомскРТС</t>
  </si>
  <si>
    <t>-</t>
  </si>
  <si>
    <t>Приобретение оборудования, не требующего монтажа и не входящего в сметы строек, производственного назначения (приобретение оргтехники для нужд АО "ТомскРТС")</t>
  </si>
  <si>
    <t>Приобретение инструмента, приборов, переносных агрегатов , вспомогательного оборудования.</t>
  </si>
  <si>
    <t>Монтаж программного комплекса «Информационная система для объединения технологических данных Тепловых сетей»</t>
  </si>
  <si>
    <t>Установка оборудования для сбора  и передачи  информации  с приборов учета и контроля.</t>
  </si>
  <si>
    <t xml:space="preserve">   3.3  Реконструкция тепловых сетей без увеличения диаметра для обеспечения надежности теплоснабжения</t>
  </si>
  <si>
    <t>Всего по группе 3.</t>
  </si>
  <si>
    <t>Группа 4. Мероприятия, направленные на снижение негативного воздействия  на окружающую среду, достижение  плановых значений показателей  надежности и энергетической эффективности объектов теплоснабжения , повышение эффективности работы систем централизованного теплоснабжения</t>
  </si>
  <si>
    <t>Группа 5. Вывод из эксплуатации, консервация и демонтаж  объектов системы централизованного теплоснабжения</t>
  </si>
  <si>
    <t>ИТОГО по программе</t>
  </si>
  <si>
    <r>
      <t xml:space="preserve">ТМ№ 6. Строительство подземного участка тепловых сетей 2Ду=80 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L=12  до границы земельного участка гостиницы Войкова ул., 41</t>
    </r>
  </si>
  <si>
    <r>
      <t>ТМ№ 5. Строительство подземного участка тепловых сетей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2Ду=125  L=122,64 до жилого дома Б.Хмельницкого пер., 10/1</t>
    </r>
  </si>
  <si>
    <t>в т.ч. по годам реализации</t>
  </si>
  <si>
    <t>Форма №2-ИП ТС</t>
  </si>
  <si>
    <t>в сфере теплоснабжения на 2016 - 2018 год</t>
  </si>
  <si>
    <t xml:space="preserve"> ________ Акционерное общество "ТомскРТС"__________</t>
  </si>
  <si>
    <t>Перечень мероприятий инвестиционной программы</t>
  </si>
  <si>
    <t xml:space="preserve">Приложение 2
 к приказу Департамента
тарифного регулирования
Томской области
от 19.12.2015 № 1-37/9(744)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</si>
</sst>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1.1.&quot;0"/>
    <numFmt numFmtId="165" formatCode="0.0000"/>
    <numFmt numFmtId="166" formatCode="&quot;1.3.&quot;0"/>
    <numFmt numFmtId="167" formatCode="&quot;3.1.&quot;0"/>
    <numFmt numFmtId="168" formatCode="&quot;3.2.&quot;0"/>
    <numFmt numFmtId="169" formatCode="0.0%"/>
    <numFmt numFmtId="170" formatCode="0.0%_);\(0.0%\)"/>
    <numFmt numFmtId="171" formatCode="#,##0_);[Red]\(#,##0\)"/>
    <numFmt numFmtId="172" formatCode="#,##0;\(#,##0\)"/>
    <numFmt numFmtId="173" formatCode="_-* #,##0.00\ _$_-;\-* #,##0.00\ _$_-;_-* &quot;-&quot;??\ _$_-;_-@_-"/>
    <numFmt numFmtId="174" formatCode="#.##0\.00"/>
    <numFmt numFmtId="175" formatCode="#\.00"/>
    <numFmt numFmtId="176" formatCode="dd\-mmm\-yy"/>
    <numFmt numFmtId="177" formatCode="\$#\.00"/>
    <numFmt numFmtId="178" formatCode="#\."/>
    <numFmt numFmtId="179" formatCode="_-* #,##0\ &quot;руб&quot;_-;\-* #,##0\ &quot;руб&quot;_-;_-* &quot;-&quot;\ &quot;руб&quot;_-;_-@_-"/>
    <numFmt numFmtId="180" formatCode="mmmm\ d\,\ yyyy"/>
    <numFmt numFmtId="181" formatCode="&quot;?.&quot;#,##0_);[Red]\(&quot;?.&quot;#,##0\)"/>
    <numFmt numFmtId="182" formatCode="&quot;?.&quot;#,##0.00_);[Red]\(&quot;?.&quot;#,##0.0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-* #,##0\ _F_-;\-* #,##0\ _F_-;_-* &quot;-&quot;\ _F_-;_-@_-"/>
    <numFmt numFmtId="187" formatCode="_-* #,##0.00\ _F_-;\-* #,##0.00\ _F_-;_-* &quot;-&quot;??\ _F_-;_-@_-"/>
    <numFmt numFmtId="188" formatCode="&quot;$&quot;#,##0_);[Red]\(&quot;$&quot;#,##0\)"/>
    <numFmt numFmtId="189" formatCode="_-* #,##0.00\ &quot;F&quot;_-;\-* #,##0.00\ &quot;F&quot;_-;_-* &quot;-&quot;??\ &quot;F&quot;_-;_-@_-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_-* #,##0.00\ [$€]_-;\-* #,##0.00\ [$€]_-;_-* &quot;-&quot;??\ [$€]_-;_-@_-"/>
    <numFmt numFmtId="195" formatCode="0.0"/>
    <numFmt numFmtId="196" formatCode="#,##0.0_);\(#,##0.0\)"/>
    <numFmt numFmtId="197" formatCode="#,##0_ ;[Red]\-#,##0\ "/>
    <numFmt numFmtId="198" formatCode="#,##0_);[Blue]\(#,##0\)"/>
    <numFmt numFmtId="199" formatCode="_(* #,##0_);_(* \(#,##0\);_(* &quot;-&quot;??_);_(@_)"/>
    <numFmt numFmtId="200" formatCode="#,##0__\ \ \ \ "/>
    <numFmt numFmtId="201" formatCode="_-&quot;£&quot;* #,##0_-;\-&quot;£&quot;* #,##0_-;_-&quot;£&quot;* &quot;-&quot;_-;_-@_-"/>
    <numFmt numFmtId="202" formatCode="_-&quot;£&quot;* #,##0.00_-;\-&quot;£&quot;* #,##0.00_-;_-&quot;£&quot;* &quot;-&quot;??_-;_-@_-"/>
    <numFmt numFmtId="203" formatCode="_(&quot;$&quot;* #,##0_);_(&quot;$&quot;* \(#,##0\);_(&quot;$&quot;* &quot;-&quot;_);_(@_)"/>
    <numFmt numFmtId="204" formatCode="_(&quot;$&quot;* #,##0.00_);_(&quot;$&quot;* \(#,##0.00\);_(&quot;$&quot;* &quot;-&quot;??_);_(@_)"/>
    <numFmt numFmtId="205" formatCode="#,##0.00&quot;т.р.&quot;;\-#,##0.00&quot;т.р.&quot;"/>
    <numFmt numFmtId="206" formatCode="#,##0.0;[Red]#,##0.0"/>
    <numFmt numFmtId="207" formatCode="_-* #,##0_đ_._-;\-* #,##0_đ_._-;_-* &quot;-&quot;_đ_._-;_-@_-"/>
    <numFmt numFmtId="208" formatCode="_-* #,##0.00_đ_._-;\-* #,##0.00_đ_._-;_-* &quot;-&quot;??_đ_._-;_-@_-"/>
    <numFmt numFmtId="209" formatCode="#,##0.00_);[Red]\(#,##0.00\)"/>
    <numFmt numFmtId="210" formatCode="\(#,##0.0\)"/>
    <numFmt numFmtId="211" formatCode="#,##0\ &quot;?.&quot;;\-#,##0\ &quot;?.&quot;"/>
    <numFmt numFmtId="212" formatCode="#,##0______;;&quot;------------      &quot;"/>
    <numFmt numFmtId="213" formatCode="_(* #,##0_);_(* \(#,##0\);_(* &quot;-&quot;_);_(@_)"/>
    <numFmt numFmtId="214" formatCode="#,##0.00;[Red]\-#,##0.00;&quot;-&quot;"/>
    <numFmt numFmtId="215" formatCode="#,##0;[Red]\-#,##0;&quot;-&quot;"/>
    <numFmt numFmtId="216" formatCode="#,##0.000_ ;\-#,##0.000\ "/>
    <numFmt numFmtId="217" formatCode="#,##0.00_ ;[Red]\-#,##0.00\ "/>
    <numFmt numFmtId="218" formatCode="_(&quot;р.&quot;* #,##0.00_);_(&quot;р.&quot;* \(#,##0.00\);_(&quot;р.&quot;* &quot;-&quot;??_);_(@_)"/>
    <numFmt numFmtId="219" formatCode="#,##0.000"/>
    <numFmt numFmtId="220" formatCode="0.000"/>
    <numFmt numFmtId="221" formatCode="_-* #,##0\ _р_._-;\-* #,##0\ _р_._-;_-* &quot;-&quot;\ _р_._-;_-@_-"/>
    <numFmt numFmtId="222" formatCode="_-* #,##0.00\ _р_._-;\-* #,##0.00\ _р_._-;_-* &quot;-&quot;??\ _р_._-;_-@_-"/>
    <numFmt numFmtId="223" formatCode="_(* #,##0.00_);_(* \(#,##0.00\);_(* &quot;-&quot;??_);_(@_)"/>
    <numFmt numFmtId="224" formatCode="_-* #,##0\ _$_-;\-* #,##0\ _$_-;_-* &quot;-&quot;\ _$_-;_-@_-"/>
    <numFmt numFmtId="225" formatCode="#,###"/>
    <numFmt numFmtId="226" formatCode="#,##0.00_ ;\-#,##0.00\ "/>
    <numFmt numFmtId="227" formatCode="#,##0.0"/>
    <numFmt numFmtId="228" formatCode="%#\.00"/>
  </numFmts>
  <fonts count="17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"/>
      <family val="2"/>
    </font>
    <font>
      <b/>
      <sz val="11"/>
      <color indexed="9"/>
      <name val="Calibri"/>
      <family val="2"/>
      <charset val="204"/>
    </font>
    <font>
      <b/>
      <sz val="10"/>
      <color indexed="9"/>
      <name val="Arial"/>
      <family val="2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11"/>
      <color indexed="52"/>
      <name val="Calibri"/>
      <family val="2"/>
      <charset val="204"/>
    </font>
    <font>
      <sz val="10"/>
      <color indexed="52"/>
      <name val="Arial"/>
      <family val="2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0"/>
      <color indexed="60"/>
      <name val="Arial"/>
      <family val="2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8"/>
      <name val="Arial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Calibri"/>
      <family val="2"/>
      <charset val="204"/>
    </font>
    <font>
      <sz val="12"/>
      <name val="Arial CYR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10"/>
      <color indexed="3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140">
    <xf numFmtId="0" fontId="0" fillId="0" borderId="0"/>
    <xf numFmtId="0" fontId="2" fillId="0" borderId="0"/>
    <xf numFmtId="0" fontId="9" fillId="0" borderId="0"/>
    <xf numFmtId="0" fontId="12" fillId="0" borderId="0"/>
    <xf numFmtId="0" fontId="9" fillId="0" borderId="0"/>
    <xf numFmtId="169" fontId="13" fillId="0" borderId="0">
      <alignment vertical="top"/>
    </xf>
    <xf numFmtId="169" fontId="14" fillId="0" borderId="0">
      <alignment vertical="top"/>
    </xf>
    <xf numFmtId="170" fontId="14" fillId="4" borderId="0">
      <alignment vertical="top"/>
    </xf>
    <xf numFmtId="169" fontId="14" fillId="5" borderId="0">
      <alignment vertical="top"/>
    </xf>
    <xf numFmtId="40" fontId="15" fillId="0" borderId="0" applyFont="0" applyFill="0" applyBorder="0" applyAlignment="0" applyProtection="0"/>
    <xf numFmtId="0" fontId="16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9" fillId="6" borderId="7">
      <alignment wrapText="1"/>
      <protection locked="0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8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13" fillId="0" borderId="0">
      <alignment vertical="top"/>
    </xf>
    <xf numFmtId="0" fontId="17" fillId="0" borderId="0"/>
    <xf numFmtId="0" fontId="17" fillId="0" borderId="0"/>
    <xf numFmtId="0" fontId="12" fillId="0" borderId="0"/>
    <xf numFmtId="0" fontId="17" fillId="0" borderId="0"/>
    <xf numFmtId="0" fontId="12" fillId="0" borderId="0" applyFont="0" applyBorder="0" applyAlignment="0"/>
    <xf numFmtId="0" fontId="17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2" fillId="0" borderId="0"/>
    <xf numFmtId="0" fontId="17" fillId="0" borderId="0"/>
    <xf numFmtId="173" fontId="2" fillId="0" borderId="0" applyFont="0" applyFill="0" applyBorder="0" applyAlignment="0" applyProtection="0"/>
    <xf numFmtId="174" fontId="19" fillId="0" borderId="0">
      <protection locked="0"/>
    </xf>
    <xf numFmtId="44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174" fontId="19" fillId="0" borderId="0">
      <protection locked="0"/>
    </xf>
    <xf numFmtId="176" fontId="19" fillId="0" borderId="0">
      <protection locked="0"/>
    </xf>
    <xf numFmtId="175" fontId="19" fillId="0" borderId="0">
      <protection locked="0"/>
    </xf>
    <xf numFmtId="176" fontId="19" fillId="0" borderId="0">
      <protection locked="0"/>
    </xf>
    <xf numFmtId="177" fontId="19" fillId="0" borderId="0">
      <protection locked="0"/>
    </xf>
    <xf numFmtId="176" fontId="19" fillId="0" borderId="0">
      <protection locked="0"/>
    </xf>
    <xf numFmtId="176" fontId="19" fillId="0" borderId="0">
      <protection locked="0"/>
    </xf>
    <xf numFmtId="178" fontId="19" fillId="0" borderId="14">
      <protection locked="0"/>
    </xf>
    <xf numFmtId="0" fontId="19" fillId="0" borderId="14">
      <protection locked="0"/>
    </xf>
    <xf numFmtId="178" fontId="20" fillId="0" borderId="0">
      <protection locked="0"/>
    </xf>
    <xf numFmtId="176" fontId="20" fillId="0" borderId="0">
      <protection locked="0"/>
    </xf>
    <xf numFmtId="178" fontId="20" fillId="0" borderId="0">
      <protection locked="0"/>
    </xf>
    <xf numFmtId="176" fontId="20" fillId="0" borderId="0">
      <protection locked="0"/>
    </xf>
    <xf numFmtId="178" fontId="19" fillId="0" borderId="14">
      <protection locked="0"/>
    </xf>
    <xf numFmtId="176" fontId="19" fillId="0" borderId="14">
      <protection locked="0"/>
    </xf>
    <xf numFmtId="179" fontId="2" fillId="0" borderId="0">
      <alignment horizontal="center"/>
    </xf>
    <xf numFmtId="0" fontId="21" fillId="7" borderId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0" fontId="24" fillId="14" borderId="15">
      <alignment horizontal="center" vertical="center"/>
      <protection locked="0"/>
    </xf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3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5" borderId="0" applyNumberFormat="0" applyBorder="0" applyAlignment="0" applyProtection="0"/>
    <xf numFmtId="0" fontId="26" fillId="25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9" fillId="0" borderId="16">
      <protection locked="0"/>
    </xf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30" fillId="9" borderId="0" applyNumberFormat="0" applyBorder="0" applyAlignment="0" applyProtection="0"/>
    <xf numFmtId="0" fontId="31" fillId="9" borderId="0" applyNumberFormat="0" applyBorder="0" applyAlignment="0" applyProtection="0"/>
    <xf numFmtId="10" fontId="32" fillId="0" borderId="0" applyNumberFormat="0" applyFill="0" applyBorder="0" applyAlignment="0"/>
    <xf numFmtId="0" fontId="33" fillId="0" borderId="0"/>
    <xf numFmtId="0" fontId="34" fillId="0" borderId="0" applyFill="0" applyBorder="0" applyAlignment="0"/>
    <xf numFmtId="0" fontId="35" fillId="27" borderId="17" applyNumberFormat="0" applyAlignment="0" applyProtection="0"/>
    <xf numFmtId="0" fontId="36" fillId="27" borderId="17" applyNumberFormat="0" applyAlignment="0" applyProtection="0"/>
    <xf numFmtId="0" fontId="37" fillId="28" borderId="18" applyNumberFormat="0" applyAlignment="0" applyProtection="0"/>
    <xf numFmtId="0" fontId="38" fillId="28" borderId="18" applyNumberFormat="0" applyAlignment="0" applyProtection="0"/>
    <xf numFmtId="0" fontId="39" fillId="0" borderId="3">
      <alignment horizontal="left" vertical="center"/>
    </xf>
    <xf numFmtId="186" fontId="2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3" fontId="41" fillId="0" borderId="0" applyFont="0" applyFill="0" applyBorder="0" applyAlignment="0" applyProtection="0"/>
    <xf numFmtId="183" fontId="42" fillId="29" borderId="16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>
      <alignment horizontal="right"/>
    </xf>
    <xf numFmtId="189" fontId="2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0" fillId="0" borderId="0" applyFill="0" applyBorder="0" applyProtection="0">
      <alignment vertical="center"/>
    </xf>
    <xf numFmtId="0" fontId="9" fillId="0" borderId="0"/>
    <xf numFmtId="0" fontId="9" fillId="0" borderId="0"/>
    <xf numFmtId="0" fontId="9" fillId="0" borderId="0"/>
    <xf numFmtId="0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3" fillId="0" borderId="0">
      <alignment vertical="top"/>
    </xf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40" fillId="0" borderId="19" applyNumberFormat="0" applyFont="0" applyFill="0" applyAlignment="0" applyProtection="0"/>
    <xf numFmtId="0" fontId="44" fillId="0" borderId="0" applyNumberFormat="0" applyFill="0" applyBorder="0" applyAlignment="0" applyProtection="0"/>
    <xf numFmtId="38" fontId="45" fillId="0" borderId="0">
      <alignment vertical="top"/>
    </xf>
    <xf numFmtId="171" fontId="45" fillId="0" borderId="0">
      <alignment vertical="top"/>
    </xf>
    <xf numFmtId="38" fontId="45" fillId="0" borderId="0">
      <alignment vertical="top"/>
    </xf>
    <xf numFmtId="193" fontId="43" fillId="0" borderId="0" applyFont="0" applyFill="0" applyBorder="0" applyAlignment="0" applyProtection="0"/>
    <xf numFmtId="194" fontId="2" fillId="0" borderId="0" applyFont="0" applyFill="0" applyBorder="0" applyAlignment="0" applyProtection="0"/>
    <xf numFmtId="37" fontId="9" fillId="0" borderId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5" fontId="48" fillId="0" borderId="0" applyFill="0" applyBorder="0" applyAlignment="0" applyProtection="0"/>
    <xf numFmtId="176" fontId="19" fillId="0" borderId="0">
      <protection locked="0"/>
    </xf>
    <xf numFmtId="195" fontId="13" fillId="0" borderId="0" applyFill="0" applyBorder="0" applyAlignment="0" applyProtection="0"/>
    <xf numFmtId="176" fontId="19" fillId="0" borderId="0">
      <protection locked="0"/>
    </xf>
    <xf numFmtId="195" fontId="49" fillId="0" borderId="0" applyFill="0" applyBorder="0" applyAlignment="0" applyProtection="0"/>
    <xf numFmtId="176" fontId="50" fillId="0" borderId="0">
      <protection locked="0"/>
    </xf>
    <xf numFmtId="195" fontId="51" fillId="0" borderId="0" applyFill="0" applyBorder="0" applyAlignment="0" applyProtection="0"/>
    <xf numFmtId="176" fontId="19" fillId="0" borderId="0">
      <protection locked="0"/>
    </xf>
    <xf numFmtId="195" fontId="52" fillId="0" borderId="0" applyFill="0" applyBorder="0" applyAlignment="0" applyProtection="0"/>
    <xf numFmtId="176" fontId="19" fillId="0" borderId="0">
      <protection locked="0"/>
    </xf>
    <xf numFmtId="195" fontId="53" fillId="0" borderId="0" applyFill="0" applyBorder="0" applyAlignment="0" applyProtection="0"/>
    <xf numFmtId="176" fontId="19" fillId="0" borderId="0">
      <protection locked="0"/>
    </xf>
    <xf numFmtId="195" fontId="54" fillId="0" borderId="0" applyFill="0" applyBorder="0" applyAlignment="0" applyProtection="0"/>
    <xf numFmtId="176" fontId="50" fillId="0" borderId="0">
      <protection locked="0"/>
    </xf>
    <xf numFmtId="2" fontId="41" fillId="0" borderId="0" applyFont="0" applyFill="0" applyBorder="0" applyAlignment="0" applyProtection="0"/>
    <xf numFmtId="0" fontId="55" fillId="0" borderId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Fill="0" applyBorder="0" applyProtection="0">
      <alignment horizontal="left"/>
    </xf>
    <xf numFmtId="0" fontId="59" fillId="10" borderId="0" applyNumberFormat="0" applyBorder="0" applyAlignment="0" applyProtection="0"/>
    <xf numFmtId="0" fontId="60" fillId="10" borderId="0" applyNumberFormat="0" applyBorder="0" applyAlignment="0" applyProtection="0"/>
    <xf numFmtId="169" fontId="61" fillId="5" borderId="3" applyNumberFormat="0" applyFont="0" applyBorder="0" applyAlignment="0" applyProtection="0"/>
    <xf numFmtId="0" fontId="40" fillId="0" borderId="0" applyFont="0" applyFill="0" applyBorder="0" applyAlignment="0" applyProtection="0">
      <alignment horizontal="right"/>
    </xf>
    <xf numFmtId="196" fontId="62" fillId="5" borderId="0" applyNumberFormat="0" applyFont="0" applyAlignment="0"/>
    <xf numFmtId="0" fontId="63" fillId="0" borderId="0" applyProtection="0">
      <alignment horizontal="right"/>
    </xf>
    <xf numFmtId="0" fontId="64" fillId="0" borderId="20" applyNumberFormat="0" applyAlignment="0" applyProtection="0">
      <alignment horizontal="left" vertical="center"/>
    </xf>
    <xf numFmtId="0" fontId="64" fillId="0" borderId="5">
      <alignment horizontal="left" vertical="center"/>
    </xf>
    <xf numFmtId="0" fontId="65" fillId="0" borderId="0">
      <alignment vertical="top"/>
    </xf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3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" fontId="72" fillId="30" borderId="0" applyAlignment="0">
      <alignment horizontal="right"/>
      <protection locked="0"/>
    </xf>
    <xf numFmtId="38" fontId="73" fillId="0" borderId="0">
      <alignment vertical="top"/>
    </xf>
    <xf numFmtId="171" fontId="73" fillId="0" borderId="0">
      <alignment vertical="top"/>
    </xf>
    <xf numFmtId="38" fontId="73" fillId="0" borderId="0">
      <alignment vertical="top"/>
    </xf>
    <xf numFmtId="0" fontId="28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21" fillId="0" borderId="0"/>
    <xf numFmtId="183" fontId="75" fillId="0" borderId="0"/>
    <xf numFmtId="0" fontId="9" fillId="0" borderId="0"/>
    <xf numFmtId="0" fontId="76" fillId="0" borderId="0" applyNumberFormat="0" applyFill="0" applyBorder="0" applyAlignment="0" applyProtection="0">
      <alignment vertical="top"/>
      <protection locked="0"/>
    </xf>
    <xf numFmtId="197" fontId="77" fillId="0" borderId="3">
      <alignment horizontal="center" vertical="center" wrapText="1"/>
    </xf>
    <xf numFmtId="0" fontId="78" fillId="13" borderId="17" applyNumberFormat="0" applyAlignment="0" applyProtection="0"/>
    <xf numFmtId="0" fontId="79" fillId="13" borderId="17" applyNumberFormat="0" applyAlignment="0" applyProtection="0"/>
    <xf numFmtId="0" fontId="80" fillId="0" borderId="0" applyFill="0" applyBorder="0" applyProtection="0">
      <alignment vertical="center"/>
    </xf>
    <xf numFmtId="0" fontId="80" fillId="0" borderId="0" applyFill="0" applyBorder="0" applyProtection="0">
      <alignment vertical="center"/>
    </xf>
    <xf numFmtId="0" fontId="80" fillId="0" borderId="0" applyFill="0" applyBorder="0" applyProtection="0">
      <alignment vertical="center"/>
    </xf>
    <xf numFmtId="0" fontId="80" fillId="0" borderId="0" applyFill="0" applyBorder="0" applyProtection="0">
      <alignment vertical="center"/>
    </xf>
    <xf numFmtId="38" fontId="14" fillId="0" borderId="0">
      <alignment vertical="top"/>
    </xf>
    <xf numFmtId="38" fontId="14" fillId="4" borderId="0">
      <alignment vertical="top"/>
    </xf>
    <xf numFmtId="171" fontId="14" fillId="4" borderId="0">
      <alignment vertical="top"/>
    </xf>
    <xf numFmtId="38" fontId="14" fillId="4" borderId="0">
      <alignment vertical="top"/>
    </xf>
    <xf numFmtId="171" fontId="14" fillId="0" borderId="0">
      <alignment vertical="top"/>
    </xf>
    <xf numFmtId="171" fontId="14" fillId="0" borderId="0">
      <alignment vertical="top"/>
    </xf>
    <xf numFmtId="171" fontId="14" fillId="0" borderId="0">
      <alignment vertical="top"/>
    </xf>
    <xf numFmtId="171" fontId="14" fillId="0" borderId="0">
      <alignment vertical="top"/>
    </xf>
    <xf numFmtId="171" fontId="14" fillId="0" borderId="0">
      <alignment vertical="top"/>
    </xf>
    <xf numFmtId="198" fontId="14" fillId="5" borderId="0">
      <alignment vertical="top"/>
    </xf>
    <xf numFmtId="38" fontId="14" fillId="0" borderId="0">
      <alignment vertical="top"/>
    </xf>
    <xf numFmtId="0" fontId="56" fillId="0" borderId="0" applyNumberFormat="0" applyFill="0" applyBorder="0" applyAlignment="0" applyProtection="0">
      <alignment vertical="top"/>
      <protection locked="0"/>
    </xf>
    <xf numFmtId="0" fontId="81" fillId="0" borderId="0">
      <alignment vertical="center"/>
    </xf>
    <xf numFmtId="0" fontId="82" fillId="31" borderId="24">
      <alignment horizontal="left" vertical="center" wrapText="1"/>
    </xf>
    <xf numFmtId="197" fontId="83" fillId="0" borderId="3">
      <alignment horizontal="right" vertical="center" wrapText="1"/>
    </xf>
    <xf numFmtId="0" fontId="84" fillId="4" borderId="0"/>
    <xf numFmtId="199" fontId="9" fillId="32" borderId="3">
      <alignment vertical="center"/>
    </xf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191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8" fillId="0" borderId="3">
      <alignment horizontal="right"/>
      <protection locked="0"/>
    </xf>
    <xf numFmtId="201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ill="0" applyBorder="0" applyProtection="0">
      <alignment vertical="center"/>
    </xf>
    <xf numFmtId="0" fontId="40" fillId="0" borderId="0" applyFont="0" applyFill="0" applyBorder="0" applyAlignment="0" applyProtection="0">
      <alignment horizontal="right"/>
    </xf>
    <xf numFmtId="3" fontId="2" fillId="0" borderId="26" applyFont="0" applyBorder="0">
      <alignment horizontal="center" vertical="center"/>
    </xf>
    <xf numFmtId="0" fontId="89" fillId="33" borderId="0" applyNumberFormat="0" applyBorder="0" applyAlignment="0" applyProtection="0"/>
    <xf numFmtId="0" fontId="90" fillId="33" borderId="0" applyNumberFormat="0" applyBorder="0" applyAlignment="0" applyProtection="0"/>
    <xf numFmtId="0" fontId="21" fillId="0" borderId="24"/>
    <xf numFmtId="0" fontId="91" fillId="0" borderId="0" applyNumberFormat="0" applyFill="0" applyBorder="0" applyAlignment="0" applyProtection="0"/>
    <xf numFmtId="205" fontId="2" fillId="0" borderId="0"/>
    <xf numFmtId="0" fontId="9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right"/>
    </xf>
    <xf numFmtId="0" fontId="2" fillId="0" borderId="0"/>
    <xf numFmtId="0" fontId="93" fillId="0" borderId="0"/>
    <xf numFmtId="0" fontId="40" fillId="0" borderId="0" applyFill="0" applyBorder="0" applyProtection="0">
      <alignment vertical="center"/>
    </xf>
    <xf numFmtId="0" fontId="94" fillId="0" borderId="0"/>
    <xf numFmtId="0" fontId="9" fillId="0" borderId="0"/>
    <xf numFmtId="0" fontId="12" fillId="0" borderId="0"/>
    <xf numFmtId="0" fontId="95" fillId="34" borderId="27" applyNumberFormat="0" applyFont="0" applyAlignment="0" applyProtection="0"/>
    <xf numFmtId="0" fontId="2" fillId="34" borderId="27" applyNumberFormat="0" applyFont="0" applyAlignment="0" applyProtection="0"/>
    <xf numFmtId="206" fontId="2" fillId="0" borderId="0" applyFont="0" applyAlignment="0">
      <alignment horizontal="center"/>
    </xf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1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61" fillId="0" borderId="0"/>
    <xf numFmtId="171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61" fillId="0" borderId="0" applyFont="0" applyFill="0" applyBorder="0" applyAlignment="0" applyProtection="0"/>
    <xf numFmtId="211" fontId="61" fillId="0" borderId="0" applyFont="0" applyFill="0" applyBorder="0" applyAlignment="0" applyProtection="0"/>
    <xf numFmtId="0" fontId="96" fillId="27" borderId="28" applyNumberFormat="0" applyAlignment="0" applyProtection="0"/>
    <xf numFmtId="0" fontId="97" fillId="27" borderId="28" applyNumberFormat="0" applyAlignment="0" applyProtection="0"/>
    <xf numFmtId="0" fontId="98" fillId="0" borderId="0"/>
    <xf numFmtId="1" fontId="99" fillId="0" borderId="0" applyProtection="0">
      <alignment horizontal="right" vertical="center"/>
    </xf>
    <xf numFmtId="49" fontId="100" fillId="0" borderId="1" applyFill="0" applyProtection="0">
      <alignment vertical="center"/>
    </xf>
    <xf numFmtId="9" fontId="9" fillId="0" borderId="0" applyFont="0" applyFill="0" applyBorder="0" applyAlignment="0" applyProtection="0"/>
    <xf numFmtId="0" fontId="40" fillId="0" borderId="0" applyFill="0" applyBorder="0" applyProtection="0">
      <alignment vertical="center"/>
    </xf>
    <xf numFmtId="37" fontId="101" fillId="6" borderId="13"/>
    <xf numFmtId="37" fontId="101" fillId="6" borderId="13"/>
    <xf numFmtId="0" fontId="102" fillId="0" borderId="0" applyNumberFormat="0">
      <alignment horizontal="left"/>
    </xf>
    <xf numFmtId="212" fontId="103" fillId="0" borderId="29" applyBorder="0">
      <alignment horizontal="right"/>
      <protection locked="0"/>
    </xf>
    <xf numFmtId="0" fontId="9" fillId="4" borderId="9" applyNumberFormat="0" applyFont="0" applyFill="0" applyBorder="0" applyAlignment="0" applyProtection="0"/>
    <xf numFmtId="49" fontId="104" fillId="0" borderId="3" applyNumberFormat="0">
      <alignment horizontal="left" vertical="center"/>
    </xf>
    <xf numFmtId="0" fontId="98" fillId="0" borderId="0"/>
    <xf numFmtId="199" fontId="105" fillId="32" borderId="3">
      <alignment horizontal="center" vertical="center" wrapText="1"/>
      <protection locked="0"/>
    </xf>
    <xf numFmtId="0" fontId="9" fillId="0" borderId="0">
      <alignment vertical="center"/>
    </xf>
    <xf numFmtId="0" fontId="106" fillId="0" borderId="30">
      <alignment vertical="center"/>
    </xf>
    <xf numFmtId="4" fontId="23" fillId="6" borderId="28" applyNumberFormat="0" applyProtection="0">
      <alignment vertical="center"/>
    </xf>
    <xf numFmtId="4" fontId="107" fillId="6" borderId="28" applyNumberFormat="0" applyProtection="0">
      <alignment vertical="center"/>
    </xf>
    <xf numFmtId="4" fontId="23" fillId="6" borderId="28" applyNumberFormat="0" applyProtection="0">
      <alignment horizontal="left" vertical="center" indent="1"/>
    </xf>
    <xf numFmtId="4" fontId="23" fillId="6" borderId="28" applyNumberFormat="0" applyProtection="0">
      <alignment horizontal="left" vertical="center" indent="1"/>
    </xf>
    <xf numFmtId="0" fontId="9" fillId="2" borderId="28" applyNumberFormat="0" applyProtection="0">
      <alignment horizontal="left" vertical="center" indent="1"/>
    </xf>
    <xf numFmtId="4" fontId="23" fillId="35" borderId="28" applyNumberFormat="0" applyProtection="0">
      <alignment horizontal="right" vertical="center"/>
    </xf>
    <xf numFmtId="4" fontId="23" fillId="36" borderId="28" applyNumberFormat="0" applyProtection="0">
      <alignment horizontal="right" vertical="center"/>
    </xf>
    <xf numFmtId="4" fontId="23" fillId="3" borderId="28" applyNumberFormat="0" applyProtection="0">
      <alignment horizontal="right" vertical="center"/>
    </xf>
    <xf numFmtId="4" fontId="23" fillId="37" borderId="28" applyNumberFormat="0" applyProtection="0">
      <alignment horizontal="right" vertical="center"/>
    </xf>
    <xf numFmtId="4" fontId="23" fillId="38" borderId="28" applyNumberFormat="0" applyProtection="0">
      <alignment horizontal="right" vertical="center"/>
    </xf>
    <xf numFmtId="4" fontId="23" fillId="39" borderId="28" applyNumberFormat="0" applyProtection="0">
      <alignment horizontal="right" vertical="center"/>
    </xf>
    <xf numFmtId="4" fontId="23" fillId="40" borderId="28" applyNumberFormat="0" applyProtection="0">
      <alignment horizontal="right" vertical="center"/>
    </xf>
    <xf numFmtId="4" fontId="23" fillId="41" borderId="28" applyNumberFormat="0" applyProtection="0">
      <alignment horizontal="right" vertical="center"/>
    </xf>
    <xf numFmtId="4" fontId="23" fillId="42" borderId="28" applyNumberFormat="0" applyProtection="0">
      <alignment horizontal="right" vertical="center"/>
    </xf>
    <xf numFmtId="4" fontId="108" fillId="43" borderId="28" applyNumberFormat="0" applyProtection="0">
      <alignment horizontal="left" vertical="center" indent="1"/>
    </xf>
    <xf numFmtId="4" fontId="23" fillId="44" borderId="31" applyNumberFormat="0" applyProtection="0">
      <alignment horizontal="left" vertical="center" indent="1"/>
    </xf>
    <xf numFmtId="4" fontId="109" fillId="45" borderId="0" applyNumberFormat="0" applyProtection="0">
      <alignment horizontal="left" vertical="center" indent="1"/>
    </xf>
    <xf numFmtId="0" fontId="9" fillId="2" borderId="28" applyNumberFormat="0" applyProtection="0">
      <alignment horizontal="left" vertical="center" indent="1"/>
    </xf>
    <xf numFmtId="4" fontId="110" fillId="44" borderId="28" applyNumberFormat="0" applyProtection="0">
      <alignment horizontal="left" vertical="center" indent="1"/>
    </xf>
    <xf numFmtId="4" fontId="110" fillId="46" borderId="28" applyNumberFormat="0" applyProtection="0">
      <alignment horizontal="left" vertical="center" indent="1"/>
    </xf>
    <xf numFmtId="0" fontId="9" fillId="46" borderId="28" applyNumberFormat="0" applyProtection="0">
      <alignment horizontal="left" vertical="center" indent="1"/>
    </xf>
    <xf numFmtId="0" fontId="9" fillId="46" borderId="28" applyNumberFormat="0" applyProtection="0">
      <alignment horizontal="left" vertical="center" indent="1"/>
    </xf>
    <xf numFmtId="0" fontId="9" fillId="47" borderId="28" applyNumberFormat="0" applyProtection="0">
      <alignment horizontal="left" vertical="center" indent="1"/>
    </xf>
    <xf numFmtId="0" fontId="9" fillId="47" borderId="28" applyNumberFormat="0" applyProtection="0">
      <alignment horizontal="left" vertical="center" indent="1"/>
    </xf>
    <xf numFmtId="0" fontId="9" fillId="4" borderId="28" applyNumberFormat="0" applyProtection="0">
      <alignment horizontal="left" vertical="center" indent="1"/>
    </xf>
    <xf numFmtId="0" fontId="9" fillId="4" borderId="28" applyNumberFormat="0" applyProtection="0">
      <alignment horizontal="left" vertical="center" indent="1"/>
    </xf>
    <xf numFmtId="0" fontId="9" fillId="2" borderId="28" applyNumberFormat="0" applyProtection="0">
      <alignment horizontal="left" vertical="center" indent="1"/>
    </xf>
    <xf numFmtId="0" fontId="9" fillId="2" borderId="28" applyNumberFormat="0" applyProtection="0">
      <alignment horizontal="left" vertical="center" indent="1"/>
    </xf>
    <xf numFmtId="0" fontId="2" fillId="0" borderId="0"/>
    <xf numFmtId="4" fontId="23" fillId="48" borderId="28" applyNumberFormat="0" applyProtection="0">
      <alignment vertical="center"/>
    </xf>
    <xf numFmtId="4" fontId="107" fillId="48" borderId="28" applyNumberFormat="0" applyProtection="0">
      <alignment vertical="center"/>
    </xf>
    <xf numFmtId="4" fontId="23" fillId="48" borderId="28" applyNumberFormat="0" applyProtection="0">
      <alignment horizontal="left" vertical="center" indent="1"/>
    </xf>
    <xf numFmtId="4" fontId="23" fillId="48" borderId="28" applyNumberFormat="0" applyProtection="0">
      <alignment horizontal="left" vertical="center" indent="1"/>
    </xf>
    <xf numFmtId="4" fontId="23" fillId="44" borderId="28" applyNumberFormat="0" applyProtection="0">
      <alignment horizontal="right" vertical="center"/>
    </xf>
    <xf numFmtId="4" fontId="107" fillId="44" borderId="28" applyNumberFormat="0" applyProtection="0">
      <alignment horizontal="right" vertical="center"/>
    </xf>
    <xf numFmtId="0" fontId="9" fillId="2" borderId="28" applyNumberFormat="0" applyProtection="0">
      <alignment horizontal="left" vertical="center" indent="1"/>
    </xf>
    <xf numFmtId="0" fontId="9" fillId="2" borderId="28" applyNumberFormat="0" applyProtection="0">
      <alignment horizontal="left" vertical="center" indent="1"/>
    </xf>
    <xf numFmtId="0" fontId="111" fillId="0" borderId="0"/>
    <xf numFmtId="4" fontId="112" fillId="44" borderId="28" applyNumberFormat="0" applyProtection="0">
      <alignment horizontal="right" vertical="center"/>
    </xf>
    <xf numFmtId="0" fontId="113" fillId="0" borderId="0">
      <alignment horizontal="left" vertical="center" wrapText="1"/>
    </xf>
    <xf numFmtId="0" fontId="9" fillId="49" borderId="0"/>
    <xf numFmtId="0" fontId="12" fillId="0" borderId="0"/>
    <xf numFmtId="0" fontId="9" fillId="4" borderId="0">
      <alignment horizontal="center" vertical="center"/>
    </xf>
    <xf numFmtId="0" fontId="114" fillId="0" borderId="0" applyBorder="0" applyProtection="0">
      <alignment vertical="center"/>
    </xf>
    <xf numFmtId="0" fontId="114" fillId="0" borderId="1" applyBorder="0" applyProtection="0">
      <alignment horizontal="right" vertical="center"/>
    </xf>
    <xf numFmtId="0" fontId="115" fillId="50" borderId="0" applyBorder="0" applyProtection="0">
      <alignment horizontal="centerContinuous" vertical="center"/>
    </xf>
    <xf numFmtId="0" fontId="115" fillId="51" borderId="1" applyBorder="0" applyProtection="0">
      <alignment horizontal="centerContinuous" vertical="center"/>
    </xf>
    <xf numFmtId="0" fontId="116" fillId="0" borderId="0"/>
    <xf numFmtId="38" fontId="117" fillId="52" borderId="0">
      <alignment horizontal="right" vertical="top"/>
    </xf>
    <xf numFmtId="171" fontId="117" fillId="52" borderId="0">
      <alignment horizontal="right" vertical="top"/>
    </xf>
    <xf numFmtId="38" fontId="117" fillId="52" borderId="0">
      <alignment horizontal="right" vertical="top"/>
    </xf>
    <xf numFmtId="0" fontId="94" fillId="0" borderId="0"/>
    <xf numFmtId="0" fontId="118" fillId="0" borderId="0" applyFill="0" applyBorder="0" applyProtection="0">
      <alignment horizontal="left"/>
    </xf>
    <xf numFmtId="0" fontId="58" fillId="0" borderId="12" applyFill="0" applyBorder="0" applyProtection="0">
      <alignment horizontal="left" vertical="top"/>
    </xf>
    <xf numFmtId="0" fontId="84" fillId="0" borderId="0">
      <alignment horizontal="centerContinuous"/>
    </xf>
    <xf numFmtId="0" fontId="119" fillId="0" borderId="12" applyFill="0" applyBorder="0" applyProtection="0"/>
    <xf numFmtId="0" fontId="119" fillId="0" borderId="0"/>
    <xf numFmtId="0" fontId="120" fillId="0" borderId="0" applyFill="0" applyBorder="0" applyProtection="0"/>
    <xf numFmtId="0" fontId="121" fillId="0" borderId="0"/>
    <xf numFmtId="213" fontId="13" fillId="53" borderId="24" applyFont="0" applyAlignment="0" applyProtection="0"/>
    <xf numFmtId="0" fontId="33" fillId="31" borderId="24">
      <alignment horizontal="left" vertical="center" wrapText="1"/>
    </xf>
    <xf numFmtId="214" fontId="122" fillId="0" borderId="24">
      <alignment horizontal="center" vertical="center" wrapText="1"/>
    </xf>
    <xf numFmtId="215" fontId="122" fillId="53" borderId="24">
      <alignment horizontal="center" vertical="center" wrapText="1"/>
      <protection locked="0"/>
    </xf>
    <xf numFmtId="0" fontId="9" fillId="4" borderId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32" applyNumberFormat="0" applyFill="0" applyAlignment="0" applyProtection="0"/>
    <xf numFmtId="0" fontId="108" fillId="0" borderId="32" applyNumberFormat="0" applyFill="0" applyAlignment="0" applyProtection="0"/>
    <xf numFmtId="0" fontId="126" fillId="0" borderId="19" applyFill="0" applyBorder="0" applyProtection="0">
      <alignment vertical="center"/>
    </xf>
    <xf numFmtId="0" fontId="127" fillId="0" borderId="0">
      <alignment horizontal="fill"/>
    </xf>
    <xf numFmtId="0" fontId="61" fillId="0" borderId="0"/>
    <xf numFmtId="199" fontId="128" fillId="3" borderId="33">
      <alignment horizontal="center" vertical="center"/>
    </xf>
    <xf numFmtId="0" fontId="3" fillId="0" borderId="0"/>
    <xf numFmtId="0" fontId="3" fillId="0" borderId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30" fillId="0" borderId="1" applyBorder="0" applyProtection="0">
      <alignment horizontal="right"/>
    </xf>
    <xf numFmtId="199" fontId="9" fillId="54" borderId="3" applyNumberFormat="0" applyFill="0" applyBorder="0" applyProtection="0">
      <alignment vertical="center"/>
      <protection locked="0"/>
    </xf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9" fillId="0" borderId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83" fontId="29" fillId="0" borderId="16">
      <protection locked="0"/>
    </xf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0" fontId="78" fillId="13" borderId="17" applyNumberFormat="0" applyAlignment="0" applyProtection="0"/>
    <xf numFmtId="3" fontId="131" fillId="0" borderId="0">
      <alignment horizontal="center" vertical="center" textRotation="90" wrapText="1"/>
    </xf>
    <xf numFmtId="216" fontId="29" fillId="0" borderId="3">
      <alignment vertical="top" wrapText="1"/>
    </xf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96" fillId="27" borderId="28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35" fillId="27" borderId="17" applyNumberFormat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217" fontId="135" fillId="0" borderId="3">
      <alignment vertical="top" wrapText="1"/>
    </xf>
    <xf numFmtId="4" fontId="136" fillId="0" borderId="3">
      <alignment horizontal="left" vertical="center"/>
    </xf>
    <xf numFmtId="4" fontId="136" fillId="0" borderId="3"/>
    <xf numFmtId="4" fontId="136" fillId="55" borderId="3"/>
    <xf numFmtId="4" fontId="136" fillId="14" borderId="3"/>
    <xf numFmtId="4" fontId="137" fillId="56" borderId="3"/>
    <xf numFmtId="4" fontId="138" fillId="4" borderId="3"/>
    <xf numFmtId="4" fontId="139" fillId="0" borderId="3">
      <alignment horizontal="center" wrapText="1"/>
    </xf>
    <xf numFmtId="217" fontId="136" fillId="0" borderId="3"/>
    <xf numFmtId="217" fontId="135" fillId="0" borderId="3">
      <alignment horizontal="center" vertical="center" wrapText="1"/>
    </xf>
    <xf numFmtId="217" fontId="135" fillId="0" borderId="3">
      <alignment vertical="top" wrapText="1"/>
    </xf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4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40" fillId="0" borderId="0" applyBorder="0">
      <alignment horizontal="center" vertical="center" wrapText="1"/>
    </xf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34" applyBorder="0">
      <alignment horizontal="center" vertical="center" wrapText="1"/>
    </xf>
    <xf numFmtId="183" fontId="42" fillId="29" borderId="16"/>
    <xf numFmtId="4" fontId="95" fillId="6" borderId="3" applyBorder="0">
      <alignment horizontal="right"/>
    </xf>
    <xf numFmtId="49" fontId="143" fillId="0" borderId="0" applyBorder="0">
      <alignment vertical="center"/>
    </xf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4" fillId="0" borderId="0">
      <alignment horizontal="right" vertical="top" wrapText="1"/>
    </xf>
    <xf numFmtId="3" fontId="42" fillId="0" borderId="3" applyBorder="0">
      <alignment vertical="center"/>
    </xf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37" fillId="28" borderId="18" applyNumberFormat="0" applyAlignment="0" applyProtection="0"/>
    <xf numFmtId="0" fontId="2" fillId="0" borderId="0">
      <alignment wrapText="1"/>
    </xf>
    <xf numFmtId="0" fontId="24" fillId="0" borderId="0">
      <alignment horizontal="center" vertical="top" wrapText="1"/>
    </xf>
    <xf numFmtId="0" fontId="144" fillId="0" borderId="0">
      <alignment horizontal="centerContinuous" vertical="center"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0" fontId="91" fillId="5" borderId="0" applyFill="0">
      <alignment wrapText="1"/>
    </xf>
    <xf numFmtId="219" fontId="145" fillId="5" borderId="3">
      <alignment wrapText="1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7" fontId="146" fillId="0" borderId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49" fontId="131" fillId="0" borderId="3">
      <alignment horizontal="right" vertical="top" wrapText="1"/>
    </xf>
    <xf numFmtId="195" fontId="147" fillId="0" borderId="0">
      <alignment horizontal="right" vertical="top" wrapText="1"/>
    </xf>
    <xf numFmtId="49" fontId="95" fillId="0" borderId="0" applyBorder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2" fillId="0" borderId="0"/>
    <xf numFmtId="0" fontId="9" fillId="0" borderId="0"/>
    <xf numFmtId="0" fontId="148" fillId="0" borderId="0"/>
    <xf numFmtId="0" fontId="13" fillId="0" borderId="0"/>
    <xf numFmtId="0" fontId="22" fillId="0" borderId="0"/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49" fontId="95" fillId="0" borderId="0" applyBorder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149" fillId="0" borderId="0"/>
    <xf numFmtId="0" fontId="2" fillId="0" borderId="0"/>
    <xf numFmtId="0" fontId="9" fillId="0" borderId="0" applyNumberFormat="0" applyFont="0" applyFill="0" applyBorder="0" applyAlignment="0" applyProtection="0">
      <alignment vertical="top"/>
    </xf>
    <xf numFmtId="0" fontId="149" fillId="0" borderId="0"/>
    <xf numFmtId="0" fontId="6" fillId="0" borderId="0"/>
    <xf numFmtId="0" fontId="150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151" fillId="0" borderId="0"/>
    <xf numFmtId="0" fontId="149" fillId="0" borderId="0"/>
    <xf numFmtId="0" fontId="22" fillId="0" borderId="0"/>
    <xf numFmtId="0" fontId="22" fillId="0" borderId="0"/>
    <xf numFmtId="49" fontId="95" fillId="0" borderId="0" applyBorder="0">
      <alignment vertical="top"/>
    </xf>
    <xf numFmtId="49" fontId="95" fillId="0" borderId="0" applyBorder="0">
      <alignment vertical="top"/>
    </xf>
    <xf numFmtId="0" fontId="22" fillId="0" borderId="0"/>
    <xf numFmtId="0" fontId="9" fillId="0" borderId="0"/>
    <xf numFmtId="0" fontId="15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9" fillId="0" borderId="0"/>
    <xf numFmtId="0" fontId="22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49" fontId="95" fillId="0" borderId="0" applyBorder="0">
      <alignment vertical="top"/>
    </xf>
    <xf numFmtId="49" fontId="95" fillId="0" borderId="0" applyBorder="0">
      <alignment vertical="top"/>
    </xf>
    <xf numFmtId="49" fontId="95" fillId="0" borderId="0" applyBorder="0">
      <alignment vertical="top"/>
    </xf>
    <xf numFmtId="49" fontId="95" fillId="0" borderId="0" applyBorder="0">
      <alignment vertical="top"/>
    </xf>
    <xf numFmtId="0" fontId="9" fillId="0" borderId="0"/>
    <xf numFmtId="0" fontId="9" fillId="0" borderId="0"/>
    <xf numFmtId="0" fontId="9" fillId="0" borderId="0"/>
    <xf numFmtId="49" fontId="95" fillId="0" borderId="0" applyBorder="0">
      <alignment vertical="top"/>
    </xf>
    <xf numFmtId="0" fontId="2" fillId="0" borderId="0"/>
    <xf numFmtId="49" fontId="95" fillId="0" borderId="0" applyBorder="0">
      <alignment vertical="top"/>
    </xf>
    <xf numFmtId="49" fontId="95" fillId="0" borderId="0" applyBorder="0">
      <alignment vertical="top"/>
    </xf>
    <xf numFmtId="0" fontId="153" fillId="0" borderId="0"/>
    <xf numFmtId="49" fontId="95" fillId="0" borderId="0" applyBorder="0">
      <alignment vertical="top"/>
    </xf>
    <xf numFmtId="0" fontId="122" fillId="0" borderId="0"/>
    <xf numFmtId="49" fontId="95" fillId="0" borderId="0" applyBorder="0">
      <alignment vertical="top"/>
    </xf>
    <xf numFmtId="0" fontId="9" fillId="0" borderId="0" applyNumberFormat="0" applyFont="0" applyFill="0" applyBorder="0" applyAlignment="0" applyProtection="0">
      <alignment vertical="top"/>
    </xf>
    <xf numFmtId="49" fontId="95" fillId="0" borderId="0" applyBorder="0">
      <alignment vertical="top"/>
    </xf>
    <xf numFmtId="0" fontId="9" fillId="0" borderId="0" applyNumberFormat="0" applyFont="0" applyFill="0" applyBorder="0" applyAlignment="0" applyProtection="0">
      <alignment vertical="top"/>
    </xf>
    <xf numFmtId="1" fontId="154" fillId="0" borderId="3">
      <alignment horizontal="left" vertical="center"/>
    </xf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217" fontId="155" fillId="0" borderId="3">
      <alignment vertical="top"/>
    </xf>
    <xf numFmtId="195" fontId="156" fillId="6" borderId="13" applyNumberFormat="0" applyBorder="0" applyAlignment="0">
      <alignment vertical="center"/>
      <protection locked="0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2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2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0" fontId="9" fillId="34" borderId="27" applyNumberFormat="0" applyFont="0" applyAlignment="0" applyProtection="0"/>
    <xf numFmtId="49" fontId="137" fillId="0" borderId="7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57" fillId="0" borderId="3"/>
    <xf numFmtId="0" fontId="2" fillId="0" borderId="3" applyNumberFormat="0" applyFont="0" applyFill="0" applyAlignment="0" applyProtection="0"/>
    <xf numFmtId="3" fontId="158" fillId="57" borderId="7">
      <alignment horizontal="justify" vertical="center"/>
    </xf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2" fillId="0" borderId="0"/>
    <xf numFmtId="38" fontId="13" fillId="0" borderId="0">
      <alignment vertical="top"/>
    </xf>
    <xf numFmtId="171" fontId="13" fillId="0" borderId="0">
      <alignment vertical="top"/>
    </xf>
    <xf numFmtId="38" fontId="13" fillId="0" borderId="0">
      <alignment vertical="top"/>
    </xf>
    <xf numFmtId="0" fontId="2" fillId="0" borderId="0">
      <alignment vertical="justify"/>
    </xf>
    <xf numFmtId="49" fontId="147" fillId="0" borderId="0"/>
    <xf numFmtId="49" fontId="159" fillId="0" borderId="0">
      <alignment vertical="top"/>
    </xf>
    <xf numFmtId="195" fontId="91" fillId="0" borderId="0" applyFill="0" applyBorder="0" applyAlignment="0" applyProtection="0"/>
    <xf numFmtId="3" fontId="160" fillId="0" borderId="0"/>
    <xf numFmtId="195" fontId="91" fillId="0" borderId="0" applyFill="0" applyBorder="0" applyAlignment="0" applyProtection="0"/>
    <xf numFmtId="195" fontId="91" fillId="0" borderId="0" applyFill="0" applyBorder="0" applyAlignment="0" applyProtection="0"/>
    <xf numFmtId="195" fontId="91" fillId="0" borderId="0" applyFill="0" applyBorder="0" applyAlignment="0" applyProtection="0"/>
    <xf numFmtId="195" fontId="91" fillId="0" borderId="0" applyFill="0" applyBorder="0" applyAlignment="0" applyProtection="0"/>
    <xf numFmtId="195" fontId="91" fillId="0" borderId="0" applyFill="0" applyBorder="0" applyAlignment="0" applyProtection="0"/>
    <xf numFmtId="195" fontId="91" fillId="0" borderId="0" applyFill="0" applyBorder="0" applyAlignment="0" applyProtection="0"/>
    <xf numFmtId="195" fontId="91" fillId="0" borderId="0" applyFill="0" applyBorder="0" applyAlignment="0" applyProtection="0"/>
    <xf numFmtId="195" fontId="91" fillId="0" borderId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9" fontId="91" fillId="0" borderId="0">
      <alignment horizontal="center"/>
    </xf>
    <xf numFmtId="49" fontId="91" fillId="0" borderId="0">
      <alignment horizontal="center"/>
    </xf>
    <xf numFmtId="49" fontId="91" fillId="0" borderId="0">
      <alignment horizontal="center"/>
    </xf>
    <xf numFmtId="49" fontId="91" fillId="0" borderId="0">
      <alignment horizontal="center"/>
    </xf>
    <xf numFmtId="49" fontId="91" fillId="0" borderId="0">
      <alignment horizontal="center"/>
    </xf>
    <xf numFmtId="49" fontId="91" fillId="0" borderId="0">
      <alignment horizontal="center"/>
    </xf>
    <xf numFmtId="49" fontId="91" fillId="0" borderId="0">
      <alignment horizontal="center"/>
    </xf>
    <xf numFmtId="49" fontId="91" fillId="0" borderId="0">
      <alignment horizontal="center"/>
    </xf>
    <xf numFmtId="49" fontId="91" fillId="0" borderId="0">
      <alignment horizontal="center"/>
    </xf>
    <xf numFmtId="49" fontId="91" fillId="0" borderId="0">
      <alignment horizontal="center"/>
    </xf>
    <xf numFmtId="221" fontId="2" fillId="0" borderId="0" applyFont="0" applyFill="0" applyBorder="0" applyAlignment="0" applyProtection="0"/>
    <xf numFmtId="3" fontId="161" fillId="0" borderId="7" applyFont="0" applyBorder="0">
      <alignment horizontal="right"/>
      <protection locked="0"/>
    </xf>
    <xf numFmtId="222" fontId="2" fillId="0" borderId="0" applyFont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2" fontId="9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" fontId="95" fillId="5" borderId="0" applyBorder="0">
      <alignment horizontal="right"/>
    </xf>
    <xf numFmtId="4" fontId="95" fillId="5" borderId="0" applyBorder="0">
      <alignment horizontal="right"/>
    </xf>
    <xf numFmtId="4" fontId="95" fillId="5" borderId="0" applyFont="0" applyBorder="0">
      <alignment horizontal="right"/>
    </xf>
    <xf numFmtId="4" fontId="95" fillId="5" borderId="0" applyBorder="0">
      <alignment horizontal="right"/>
    </xf>
    <xf numFmtId="4" fontId="95" fillId="58" borderId="35" applyBorder="0">
      <alignment horizontal="right"/>
    </xf>
    <xf numFmtId="4" fontId="95" fillId="5" borderId="3" applyFont="0" applyBorder="0">
      <alignment horizontal="right"/>
    </xf>
    <xf numFmtId="225" fontId="164" fillId="59" borderId="36">
      <alignment vertical="center"/>
    </xf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226" fontId="29" fillId="0" borderId="7">
      <alignment vertical="top" wrapText="1"/>
    </xf>
    <xf numFmtId="227" fontId="2" fillId="0" borderId="3" applyFont="0" applyFill="0" applyBorder="0" applyProtection="0">
      <alignment horizontal="center" vertical="center"/>
    </xf>
    <xf numFmtId="3" fontId="2" fillId="0" borderId="0" applyFont="0" applyBorder="0">
      <alignment horizontal="center"/>
    </xf>
    <xf numFmtId="228" fontId="19" fillId="0" borderId="0">
      <protection locked="0"/>
    </xf>
    <xf numFmtId="176" fontId="19" fillId="0" borderId="0">
      <protection locked="0"/>
    </xf>
    <xf numFmtId="49" fontId="135" fillId="0" borderId="3">
      <alignment horizontal="center" vertical="center" wrapText="1"/>
    </xf>
    <xf numFmtId="0" fontId="29" fillId="0" borderId="3" applyBorder="0">
      <alignment horizontal="center" vertical="center" wrapText="1"/>
    </xf>
    <xf numFmtId="49" fontId="113" fillId="0" borderId="3" applyNumberFormat="0" applyFill="0" applyAlignment="0" applyProtection="0"/>
    <xf numFmtId="0" fontId="165" fillId="0" borderId="0"/>
    <xf numFmtId="0" fontId="165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13" borderId="17" applyNumberFormat="0" applyAlignment="0" applyProtection="0"/>
    <xf numFmtId="0" fontId="9" fillId="0" borderId="0"/>
  </cellStyleXfs>
  <cellXfs count="129">
    <xf numFmtId="0" fontId="0" fillId="0" borderId="0" xfId="0"/>
    <xf numFmtId="0" fontId="4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0" xfId="1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vertical="center" wrapText="1"/>
    </xf>
    <xf numFmtId="49" fontId="5" fillId="0" borderId="0" xfId="1" applyNumberFormat="1" applyFont="1" applyFill="1" applyBorder="1" applyAlignment="1">
      <alignment horizontal="left" vertical="top" wrapText="1"/>
    </xf>
    <xf numFmtId="3" fontId="5" fillId="0" borderId="0" xfId="1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shrinkToFit="1"/>
    </xf>
    <xf numFmtId="165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distributed" wrapText="1"/>
    </xf>
    <xf numFmtId="0" fontId="4" fillId="0" borderId="8" xfId="0" applyFont="1" applyFill="1" applyBorder="1" applyAlignment="1">
      <alignment vertical="center" wrapText="1"/>
    </xf>
    <xf numFmtId="0" fontId="4" fillId="0" borderId="8" xfId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shrinkToFit="1"/>
    </xf>
    <xf numFmtId="1" fontId="4" fillId="0" borderId="3" xfId="0" applyNumberFormat="1" applyFont="1" applyFill="1" applyBorder="1" applyAlignment="1">
      <alignment horizontal="center" vertical="center" shrinkToFit="1"/>
    </xf>
    <xf numFmtId="1" fontId="4" fillId="0" borderId="3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left" vertical="top" wrapText="1"/>
    </xf>
    <xf numFmtId="1" fontId="4" fillId="0" borderId="3" xfId="1" applyNumberFormat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vertical="top" wrapText="1"/>
    </xf>
    <xf numFmtId="167" fontId="4" fillId="0" borderId="3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/>
    <xf numFmtId="0" fontId="4" fillId="0" borderId="0" xfId="0" applyFont="1" applyFill="1" applyBorder="1"/>
    <xf numFmtId="3" fontId="4" fillId="0" borderId="4" xfId="1" applyNumberFormat="1" applyFont="1" applyFill="1" applyBorder="1" applyAlignment="1">
      <alignment horizontal="center" vertical="center" wrapText="1"/>
    </xf>
    <xf numFmtId="168" fontId="4" fillId="0" borderId="3" xfId="0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top"/>
    </xf>
    <xf numFmtId="0" fontId="4" fillId="0" borderId="1" xfId="1" applyFont="1" applyFill="1" applyBorder="1" applyAlignment="1">
      <alignment vertical="top" wrapText="1"/>
    </xf>
    <xf numFmtId="0" fontId="4" fillId="0" borderId="11" xfId="1" applyFont="1" applyFill="1" applyBorder="1" applyAlignment="1">
      <alignment vertical="top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6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vertical="top" wrapText="1"/>
    </xf>
    <xf numFmtId="3" fontId="166" fillId="0" borderId="5" xfId="1" applyNumberFormat="1" applyFont="1" applyFill="1" applyBorder="1" applyAlignment="1">
      <alignment horizontal="center" vertical="top" wrapText="1"/>
    </xf>
    <xf numFmtId="3" fontId="166" fillId="0" borderId="6" xfId="1" applyNumberFormat="1" applyFont="1" applyFill="1" applyBorder="1" applyAlignment="1">
      <alignment horizontal="center" vertical="top" wrapText="1"/>
    </xf>
    <xf numFmtId="1" fontId="4" fillId="0" borderId="5" xfId="1" applyNumberFormat="1" applyFont="1" applyFill="1" applyBorder="1" applyAlignment="1">
      <alignment vertical="top" wrapText="1"/>
    </xf>
    <xf numFmtId="1" fontId="166" fillId="0" borderId="5" xfId="1" applyNumberFormat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vertical="top" wrapText="1"/>
    </xf>
    <xf numFmtId="1" fontId="4" fillId="0" borderId="0" xfId="0" applyNumberFormat="1" applyFont="1" applyFill="1" applyBorder="1"/>
    <xf numFmtId="3" fontId="4" fillId="0" borderId="5" xfId="1" applyNumberFormat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left" vertical="top" wrapText="1"/>
    </xf>
    <xf numFmtId="3" fontId="4" fillId="0" borderId="3" xfId="1" applyNumberFormat="1" applyFont="1" applyFill="1" applyBorder="1" applyAlignment="1">
      <alignment horizontal="center" vertical="top" wrapText="1"/>
    </xf>
    <xf numFmtId="0" fontId="168" fillId="0" borderId="0" xfId="0" applyFont="1" applyFill="1" applyAlignment="1">
      <alignment horizontal="center" vertical="center"/>
    </xf>
    <xf numFmtId="0" fontId="168" fillId="0" borderId="0" xfId="0" applyFont="1" applyFill="1"/>
    <xf numFmtId="0" fontId="168" fillId="0" borderId="0" xfId="0" applyFont="1" applyFill="1" applyAlignment="1">
      <alignment vertical="center" wrapText="1"/>
    </xf>
    <xf numFmtId="0" fontId="168" fillId="0" borderId="0" xfId="0" applyFont="1" applyFill="1" applyAlignment="1">
      <alignment horizontal="right" wrapText="1"/>
    </xf>
    <xf numFmtId="0" fontId="168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68" fillId="0" borderId="0" xfId="0" applyFont="1" applyFill="1" applyAlignment="1">
      <alignment horizontal="right" wrapText="1"/>
    </xf>
    <xf numFmtId="0" fontId="168" fillId="0" borderId="0" xfId="0" applyFont="1" applyFill="1" applyAlignment="1">
      <alignment horizontal="right"/>
    </xf>
    <xf numFmtId="0" fontId="5" fillId="0" borderId="0" xfId="2" applyFont="1" applyFill="1" applyAlignment="1">
      <alignment horizontal="left" vertical="center"/>
    </xf>
    <xf numFmtId="0" fontId="4" fillId="0" borderId="3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left" vertical="top" wrapText="1"/>
    </xf>
    <xf numFmtId="16" fontId="4" fillId="0" borderId="4" xfId="1" applyNumberFormat="1" applyFont="1" applyFill="1" applyBorder="1" applyAlignment="1">
      <alignment horizontal="left" vertical="top" wrapText="1"/>
    </xf>
    <xf numFmtId="16" fontId="4" fillId="0" borderId="5" xfId="1" applyNumberFormat="1" applyFont="1" applyFill="1" applyBorder="1" applyAlignment="1">
      <alignment horizontal="left" vertical="top" wrapText="1"/>
    </xf>
    <xf numFmtId="16" fontId="4" fillId="0" borderId="6" xfId="1" applyNumberFormat="1" applyFont="1" applyFill="1" applyBorder="1" applyAlignment="1">
      <alignment horizontal="left" vertical="top" wrapText="1"/>
    </xf>
    <xf numFmtId="49" fontId="4" fillId="0" borderId="3" xfId="1" applyNumberFormat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shrinkToFit="1"/>
    </xf>
    <xf numFmtId="3" fontId="4" fillId="0" borderId="8" xfId="0" applyNumberFormat="1" applyFont="1" applyFill="1" applyBorder="1" applyAlignment="1">
      <alignment horizontal="center" vertical="center" shrinkToFit="1"/>
    </xf>
    <xf numFmtId="1" fontId="4" fillId="0" borderId="2" xfId="1" applyNumberFormat="1" applyFont="1" applyFill="1" applyBorder="1" applyAlignment="1">
      <alignment horizontal="center" vertical="center" wrapText="1"/>
    </xf>
    <xf numFmtId="1" fontId="4" fillId="0" borderId="8" xfId="1" applyNumberFormat="1" applyFont="1" applyFill="1" applyBorder="1" applyAlignment="1">
      <alignment horizontal="center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top" wrapText="1"/>
    </xf>
    <xf numFmtId="0" fontId="168" fillId="0" borderId="0" xfId="0" applyFont="1" applyFill="1" applyBorder="1" applyAlignment="1">
      <alignment horizontal="center" vertical="top" wrapText="1"/>
    </xf>
    <xf numFmtId="0" fontId="169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</cellXfs>
  <cellStyles count="2140">
    <cellStyle name=" 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~6099726" xfId="11"/>
    <cellStyle name="_12 пункт МУ №277" xfId="12"/>
    <cellStyle name="_2009 предложения РЭК в ФСТ" xfId="13"/>
    <cellStyle name="_CashFlow_2007_проект_02_02_final" xfId="14"/>
    <cellStyle name="_FFF" xfId="15"/>
    <cellStyle name="_FFF_New Form10_2" xfId="16"/>
    <cellStyle name="_FFF_Nsi" xfId="17"/>
    <cellStyle name="_FFF_Nsi_1" xfId="18"/>
    <cellStyle name="_FFF_Nsi_139" xfId="19"/>
    <cellStyle name="_FFF_Nsi_140" xfId="20"/>
    <cellStyle name="_FFF_Nsi_140(Зах)" xfId="21"/>
    <cellStyle name="_FFF_Nsi_140_mod" xfId="22"/>
    <cellStyle name="_FFF_Summary" xfId="23"/>
    <cellStyle name="_FFF_Tax_form_1кв_3" xfId="24"/>
    <cellStyle name="_FFF_БКЭ" xfId="25"/>
    <cellStyle name="_Final_Book_010301" xfId="26"/>
    <cellStyle name="_Final_Book_010301_New Form10_2" xfId="27"/>
    <cellStyle name="_Final_Book_010301_Nsi" xfId="28"/>
    <cellStyle name="_Final_Book_010301_Nsi_1" xfId="29"/>
    <cellStyle name="_Final_Book_010301_Nsi_139" xfId="30"/>
    <cellStyle name="_Final_Book_010301_Nsi_140" xfId="31"/>
    <cellStyle name="_Final_Book_010301_Nsi_140(Зах)" xfId="32"/>
    <cellStyle name="_Final_Book_010301_Nsi_140_mod" xfId="33"/>
    <cellStyle name="_Final_Book_010301_Summary" xfId="34"/>
    <cellStyle name="_Final_Book_010301_Tax_form_1кв_3" xfId="35"/>
    <cellStyle name="_Final_Book_010301_БКЭ" xfId="36"/>
    <cellStyle name="_Model_RAB Мой" xfId="37"/>
    <cellStyle name="_Model_RAB Мой 2" xfId="38"/>
    <cellStyle name="_Model_RAB Мой 2_OREP.KU.2011.MONTHLY.02(v0.1)" xfId="39"/>
    <cellStyle name="_Model_RAB Мой 2_OREP.KU.2011.MONTHLY.02(v0.4)" xfId="40"/>
    <cellStyle name="_Model_RAB Мой 2_OREP.KU.2011.MONTHLY.11(v1.4)" xfId="41"/>
    <cellStyle name="_Model_RAB Мой 2_OREP.KU.2011.MONTHLY.11(v1.4)_UPDATE.BALANCE.WARM.2012YEAR.TO.1.1" xfId="42"/>
    <cellStyle name="_Model_RAB Мой 2_UPDATE.BALANCE.WARM.2012YEAR.TO.1.1" xfId="43"/>
    <cellStyle name="_Model_RAB Мой 2_UPDATE.OREP.KU.2011.MONTHLY.02.TO.1.2" xfId="44"/>
    <cellStyle name="_Model_RAB Мой_46EE.2011(v1.0)" xfId="45"/>
    <cellStyle name="_Model_RAB Мой_46EE.2011(v1.0)_INDEX.STATION.2012(v1.0)_" xfId="46"/>
    <cellStyle name="_Model_RAB Мой_46EE.2011(v1.0)_INDEX.STATION.2012(v2.0)" xfId="47"/>
    <cellStyle name="_Model_RAB Мой_ARMRAZR" xfId="48"/>
    <cellStyle name="_Model_RAB Мой_BALANCE.WARM.2011YEAR.NEW.UPDATE.SCHEME" xfId="49"/>
    <cellStyle name="_Model_RAB Мой_EE.2REK.P2011.4.78(v0.3)" xfId="50"/>
    <cellStyle name="_Model_RAB Мой_INVEST.EE.PLAN.4.78(v0.1)" xfId="51"/>
    <cellStyle name="_Model_RAB Мой_INVEST.EE.PLAN.4.78(v0.3)" xfId="52"/>
    <cellStyle name="_Model_RAB Мой_INVEST.PLAN.4.78(v0.1)" xfId="53"/>
    <cellStyle name="_Model_RAB Мой_INVEST.WARM.PLAN.4.78(v0.1)" xfId="54"/>
    <cellStyle name="_Model_RAB Мой_INVEST_WARM_PLAN" xfId="55"/>
    <cellStyle name="_Model_RAB Мой_NADB.JNVLS.APTEKA.2011(v1.3.3)" xfId="56"/>
    <cellStyle name="_Model_RAB Мой_NADB.JNVLS.APTEKA.2011(v1.3.3)_INDEX.STATION.2012(v1.0)_" xfId="57"/>
    <cellStyle name="_Model_RAB Мой_NADB.JNVLS.APTEKA.2011(v1.3.3)_INDEX.STATION.2012(v2.0)" xfId="58"/>
    <cellStyle name="_Model_RAB Мой_NADB.JNVLS.APTEKA.2011(v1.3.4)" xfId="59"/>
    <cellStyle name="_Model_RAB Мой_NADB.JNVLS.APTEKA.2011(v1.3.4)_INDEX.STATION.2012(v1.0)_" xfId="60"/>
    <cellStyle name="_Model_RAB Мой_NADB.JNVLS.APTEKA.2011(v1.3.4)_INDEX.STATION.2012(v2.0)" xfId="61"/>
    <cellStyle name="_Model_RAB Мой_PREDEL.JKH.UTV.2011(v1.0.1)" xfId="62"/>
    <cellStyle name="_Model_RAB Мой_PREDEL.JKH.UTV.2011(v1.0.1)_INDEX.STATION.2012(v1.0)_" xfId="63"/>
    <cellStyle name="_Model_RAB Мой_PREDEL.JKH.UTV.2011(v1.0.1)_INDEX.STATION.2012(v2.0)" xfId="64"/>
    <cellStyle name="_Model_RAB Мой_TEST.TEMPLATE" xfId="65"/>
    <cellStyle name="_Model_RAB Мой_UPDATE.46EE.2011.TO.1.1" xfId="66"/>
    <cellStyle name="_Model_RAB Мой_UPDATE.BALANCE.WARM.2011YEAR.TO.1.1" xfId="67"/>
    <cellStyle name="_Model_RAB Мой_UPDATE.BALANCE.WARM.2011YEAR.TO.1.1_INDEX.STATION.2012(v1.0)_" xfId="68"/>
    <cellStyle name="_Model_RAB Мой_UPDATE.BALANCE.WARM.2011YEAR.TO.1.1_INDEX.STATION.2012(v2.0)" xfId="69"/>
    <cellStyle name="_Model_RAB Мой_UPDATE.BALANCE.WARM.2011YEAR.TO.1.1_OREP.KU.2011.MONTHLY.02(v1.1)" xfId="70"/>
    <cellStyle name="_Model_RAB Мой_UPDATE.BALANCE.WARM.2011YEAR.TO.1.2" xfId="71"/>
    <cellStyle name="_Model_RAB Мой_UPDATE.BALANCE.WARM.2011YEAR.TO.1.4.64" xfId="72"/>
    <cellStyle name="_Model_RAB Мой_UPDATE.BALANCE.WARM.2011YEAR.TO.1.5.64" xfId="73"/>
    <cellStyle name="_Model_RAB Мой_Книга2" xfId="74"/>
    <cellStyle name="_Model_RAB_MRSK_svod" xfId="75"/>
    <cellStyle name="_Model_RAB_MRSK_svod 2" xfId="76"/>
    <cellStyle name="_Model_RAB_MRSK_svod 2_OREP.KU.2011.MONTHLY.02(v0.1)" xfId="77"/>
    <cellStyle name="_Model_RAB_MRSK_svod 2_OREP.KU.2011.MONTHLY.02(v0.4)" xfId="78"/>
    <cellStyle name="_Model_RAB_MRSK_svod 2_OREP.KU.2011.MONTHLY.11(v1.4)" xfId="79"/>
    <cellStyle name="_Model_RAB_MRSK_svod 2_OREP.KU.2011.MONTHLY.11(v1.4)_UPDATE.BALANCE.WARM.2012YEAR.TO.1.1" xfId="80"/>
    <cellStyle name="_Model_RAB_MRSK_svod 2_UPDATE.BALANCE.WARM.2012YEAR.TO.1.1" xfId="81"/>
    <cellStyle name="_Model_RAB_MRSK_svod 2_UPDATE.OREP.KU.2011.MONTHLY.02.TO.1.2" xfId="82"/>
    <cellStyle name="_Model_RAB_MRSK_svod_46EE.2011(v1.0)" xfId="83"/>
    <cellStyle name="_Model_RAB_MRSK_svod_46EE.2011(v1.0)_INDEX.STATION.2012(v1.0)_" xfId="84"/>
    <cellStyle name="_Model_RAB_MRSK_svod_46EE.2011(v1.0)_INDEX.STATION.2012(v2.0)" xfId="85"/>
    <cellStyle name="_Model_RAB_MRSK_svod_ARMRAZR" xfId="86"/>
    <cellStyle name="_Model_RAB_MRSK_svod_BALANCE.WARM.2011YEAR.NEW.UPDATE.SCHEME" xfId="87"/>
    <cellStyle name="_Model_RAB_MRSK_svod_EE.2REK.P2011.4.78(v0.3)" xfId="88"/>
    <cellStyle name="_Model_RAB_MRSK_svod_INVEST.EE.PLAN.4.78(v0.1)" xfId="89"/>
    <cellStyle name="_Model_RAB_MRSK_svod_INVEST.EE.PLAN.4.78(v0.3)" xfId="90"/>
    <cellStyle name="_Model_RAB_MRSK_svod_INVEST.PLAN.4.78(v0.1)" xfId="91"/>
    <cellStyle name="_Model_RAB_MRSK_svod_INVEST.WARM.PLAN.4.78(v0.1)" xfId="92"/>
    <cellStyle name="_Model_RAB_MRSK_svod_INVEST_WARM_PLAN" xfId="93"/>
    <cellStyle name="_Model_RAB_MRSK_svod_NADB.JNVLS.APTEKA.2011(v1.3.3)" xfId="94"/>
    <cellStyle name="_Model_RAB_MRSK_svod_NADB.JNVLS.APTEKA.2011(v1.3.3)_INDEX.STATION.2012(v1.0)_" xfId="95"/>
    <cellStyle name="_Model_RAB_MRSK_svod_NADB.JNVLS.APTEKA.2011(v1.3.3)_INDEX.STATION.2012(v2.0)" xfId="96"/>
    <cellStyle name="_Model_RAB_MRSK_svod_NADB.JNVLS.APTEKA.2011(v1.3.4)" xfId="97"/>
    <cellStyle name="_Model_RAB_MRSK_svod_NADB.JNVLS.APTEKA.2011(v1.3.4)_INDEX.STATION.2012(v1.0)_" xfId="98"/>
    <cellStyle name="_Model_RAB_MRSK_svod_NADB.JNVLS.APTEKA.2011(v1.3.4)_INDEX.STATION.2012(v2.0)" xfId="99"/>
    <cellStyle name="_Model_RAB_MRSK_svod_PREDEL.JKH.UTV.2011(v1.0.1)" xfId="100"/>
    <cellStyle name="_Model_RAB_MRSK_svod_PREDEL.JKH.UTV.2011(v1.0.1)_INDEX.STATION.2012(v1.0)_" xfId="101"/>
    <cellStyle name="_Model_RAB_MRSK_svod_PREDEL.JKH.UTV.2011(v1.0.1)_INDEX.STATION.2012(v2.0)" xfId="102"/>
    <cellStyle name="_Model_RAB_MRSK_svod_TEST.TEMPLATE" xfId="103"/>
    <cellStyle name="_Model_RAB_MRSK_svod_UPDATE.46EE.2011.TO.1.1" xfId="104"/>
    <cellStyle name="_Model_RAB_MRSK_svod_UPDATE.BALANCE.WARM.2011YEAR.TO.1.1" xfId="105"/>
    <cellStyle name="_Model_RAB_MRSK_svod_UPDATE.BALANCE.WARM.2011YEAR.TO.1.1_INDEX.STATION.2012(v1.0)_" xfId="106"/>
    <cellStyle name="_Model_RAB_MRSK_svod_UPDATE.BALANCE.WARM.2011YEAR.TO.1.1_INDEX.STATION.2012(v2.0)" xfId="107"/>
    <cellStyle name="_Model_RAB_MRSK_svod_UPDATE.BALANCE.WARM.2011YEAR.TO.1.1_OREP.KU.2011.MONTHLY.02(v1.1)" xfId="108"/>
    <cellStyle name="_Model_RAB_MRSK_svod_UPDATE.BALANCE.WARM.2011YEAR.TO.1.2" xfId="109"/>
    <cellStyle name="_Model_RAB_MRSK_svod_UPDATE.BALANCE.WARM.2011YEAR.TO.1.4.64" xfId="110"/>
    <cellStyle name="_Model_RAB_MRSK_svod_UPDATE.BALANCE.WARM.2011YEAR.TO.1.5.64" xfId="111"/>
    <cellStyle name="_Model_RAB_MRSK_svod_Книга2" xfId="112"/>
    <cellStyle name="_New_Sofi" xfId="113"/>
    <cellStyle name="_New_Sofi_FFF" xfId="114"/>
    <cellStyle name="_New_Sofi_New Form10_2" xfId="115"/>
    <cellStyle name="_New_Sofi_Nsi" xfId="116"/>
    <cellStyle name="_New_Sofi_Nsi_1" xfId="117"/>
    <cellStyle name="_New_Sofi_Nsi_139" xfId="118"/>
    <cellStyle name="_New_Sofi_Nsi_140" xfId="119"/>
    <cellStyle name="_New_Sofi_Nsi_140(Зах)" xfId="120"/>
    <cellStyle name="_New_Sofi_Nsi_140_mod" xfId="121"/>
    <cellStyle name="_New_Sofi_Summary" xfId="122"/>
    <cellStyle name="_New_Sofi_Tax_form_1кв_3" xfId="123"/>
    <cellStyle name="_New_Sofi_БКЭ" xfId="124"/>
    <cellStyle name="_Nsi" xfId="125"/>
    <cellStyle name="_Plug" xfId="126"/>
    <cellStyle name="_АГ" xfId="127"/>
    <cellStyle name="_аморт 2009 ожидаемая (30.07.09)" xfId="128"/>
    <cellStyle name="_аморт 2009 ожидаемая (НЕВЕРНО 30.07.09)" xfId="129"/>
    <cellStyle name="_аморт к тарифу 2010 ГРЭС-2 (для Марины-РЭК)" xfId="130"/>
    <cellStyle name="_аморт.АТХ (план 2010) 12.02.10" xfId="131"/>
    <cellStyle name="_аморт.АТХ (план 2011) 31.03.10" xfId="132"/>
    <cellStyle name="_аморт.ГРЭС-2 (план 2010) 09.11.09" xfId="133"/>
    <cellStyle name="_Амортизация для РЭК" xfId="134"/>
    <cellStyle name="_Амортизация для тарифов" xfId="135"/>
    <cellStyle name="_Анализ платы ТП по 2008г" xfId="136"/>
    <cellStyle name="_Анализ рентабельности по СП" xfId="137"/>
    <cellStyle name="_БДР04м05" xfId="138"/>
    <cellStyle name="_Бюджет2006_ПОКАЗАТЕЛИ СВОДНЫЕ" xfId="139"/>
    <cellStyle name="_ВО ОП ТЭС-ОТ- 2007" xfId="140"/>
    <cellStyle name="_вода" xfId="141"/>
    <cellStyle name="_ВФ ОАО ТЭС-ОТ- 2009" xfId="142"/>
    <cellStyle name="_выручка по присоединениям2" xfId="143"/>
    <cellStyle name="_График реализации проектовa_3" xfId="144"/>
    <cellStyle name="_Договор аренды ЯЭ с разбивкой" xfId="145"/>
    <cellStyle name="_Дозакл 5 мес.2000" xfId="146"/>
    <cellStyle name="_Дополняемый НОМЕНКЛАТУРНЫЙ СПРАВОЧНИК ОАО ТКС" xfId="147"/>
    <cellStyle name="_Защита ФЗП" xfId="148"/>
    <cellStyle name="_Исходные данные для модели" xfId="149"/>
    <cellStyle name="_Книга3" xfId="150"/>
    <cellStyle name="_Книга3_New Form10_2" xfId="151"/>
    <cellStyle name="_Книга3_Nsi" xfId="152"/>
    <cellStyle name="_Книга3_Nsi_1" xfId="153"/>
    <cellStyle name="_Книга3_Nsi_139" xfId="154"/>
    <cellStyle name="_Книга3_Nsi_140" xfId="155"/>
    <cellStyle name="_Книга3_Nsi_140(Зах)" xfId="156"/>
    <cellStyle name="_Книга3_Nsi_140_mod" xfId="157"/>
    <cellStyle name="_Книга3_Summary" xfId="158"/>
    <cellStyle name="_Книга3_Tax_form_1кв_3" xfId="159"/>
    <cellStyle name="_Книга3_БКЭ" xfId="160"/>
    <cellStyle name="_Книга7" xfId="161"/>
    <cellStyle name="_Книга7_New Form10_2" xfId="162"/>
    <cellStyle name="_Книга7_Nsi" xfId="163"/>
    <cellStyle name="_Книга7_Nsi_1" xfId="164"/>
    <cellStyle name="_Книга7_Nsi_139" xfId="165"/>
    <cellStyle name="_Книга7_Nsi_140" xfId="166"/>
    <cellStyle name="_Книга7_Nsi_140(Зах)" xfId="167"/>
    <cellStyle name="_Книга7_Nsi_140_mod" xfId="168"/>
    <cellStyle name="_Книга7_Summary" xfId="169"/>
    <cellStyle name="_Книга7_Tax_form_1кв_3" xfId="170"/>
    <cellStyle name="_Книга7_БКЭ" xfId="171"/>
    <cellStyle name="_Консолидация-2008-проект-new" xfId="172"/>
    <cellStyle name="_Копия Предельный тариф на передачу 2008  по предложениям ЦО 1" xfId="173"/>
    <cellStyle name="_корплан ТПиР 2009  с приложением апрель" xfId="174"/>
    <cellStyle name="_Куликова ОПП" xfId="175"/>
    <cellStyle name="_Материалы от ТТС (Саша делай сдесь)" xfId="176"/>
    <cellStyle name="_МОДЕЛЬ_1 (2)" xfId="177"/>
    <cellStyle name="_МОДЕЛЬ_1 (2) 2" xfId="178"/>
    <cellStyle name="_МОДЕЛЬ_1 (2) 2_OREP.KU.2011.MONTHLY.02(v0.1)" xfId="179"/>
    <cellStyle name="_МОДЕЛЬ_1 (2) 2_OREP.KU.2011.MONTHLY.02(v0.4)" xfId="180"/>
    <cellStyle name="_МОДЕЛЬ_1 (2) 2_OREP.KU.2011.MONTHLY.11(v1.4)" xfId="181"/>
    <cellStyle name="_МОДЕЛЬ_1 (2) 2_OREP.KU.2011.MONTHLY.11(v1.4)_UPDATE.BALANCE.WARM.2012YEAR.TO.1.1" xfId="182"/>
    <cellStyle name="_МОДЕЛЬ_1 (2) 2_UPDATE.BALANCE.WARM.2012YEAR.TO.1.1" xfId="183"/>
    <cellStyle name="_МОДЕЛЬ_1 (2) 2_UPDATE.OREP.KU.2011.MONTHLY.02.TO.1.2" xfId="184"/>
    <cellStyle name="_МОДЕЛЬ_1 (2)_46EE.2011(v1.0)" xfId="185"/>
    <cellStyle name="_МОДЕЛЬ_1 (2)_46EE.2011(v1.0)_INDEX.STATION.2012(v1.0)_" xfId="186"/>
    <cellStyle name="_МОДЕЛЬ_1 (2)_46EE.2011(v1.0)_INDEX.STATION.2012(v2.0)" xfId="187"/>
    <cellStyle name="_МОДЕЛЬ_1 (2)_ARMRAZR" xfId="188"/>
    <cellStyle name="_МОДЕЛЬ_1 (2)_BALANCE.WARM.2011YEAR.NEW.UPDATE.SCHEME" xfId="189"/>
    <cellStyle name="_МОДЕЛЬ_1 (2)_EE.2REK.P2011.4.78(v0.3)" xfId="190"/>
    <cellStyle name="_МОДЕЛЬ_1 (2)_INVEST.EE.PLAN.4.78(v0.1)" xfId="191"/>
    <cellStyle name="_МОДЕЛЬ_1 (2)_INVEST.EE.PLAN.4.78(v0.3)" xfId="192"/>
    <cellStyle name="_МОДЕЛЬ_1 (2)_INVEST.PLAN.4.78(v0.1)" xfId="193"/>
    <cellStyle name="_МОДЕЛЬ_1 (2)_INVEST.WARM.PLAN.4.78(v0.1)" xfId="194"/>
    <cellStyle name="_МОДЕЛЬ_1 (2)_INVEST_WARM_PLAN" xfId="195"/>
    <cellStyle name="_МОДЕЛЬ_1 (2)_NADB.JNVLS.APTEKA.2011(v1.3.3)" xfId="196"/>
    <cellStyle name="_МОДЕЛЬ_1 (2)_NADB.JNVLS.APTEKA.2011(v1.3.3)_INDEX.STATION.2012(v1.0)_" xfId="197"/>
    <cellStyle name="_МОДЕЛЬ_1 (2)_NADB.JNVLS.APTEKA.2011(v1.3.3)_INDEX.STATION.2012(v2.0)" xfId="198"/>
    <cellStyle name="_МОДЕЛЬ_1 (2)_NADB.JNVLS.APTEKA.2011(v1.3.4)" xfId="199"/>
    <cellStyle name="_МОДЕЛЬ_1 (2)_NADB.JNVLS.APTEKA.2011(v1.3.4)_INDEX.STATION.2012(v1.0)_" xfId="200"/>
    <cellStyle name="_МОДЕЛЬ_1 (2)_NADB.JNVLS.APTEKA.2011(v1.3.4)_INDEX.STATION.2012(v2.0)" xfId="201"/>
    <cellStyle name="_МОДЕЛЬ_1 (2)_PREDEL.JKH.UTV.2011(v1.0.1)" xfId="202"/>
    <cellStyle name="_МОДЕЛЬ_1 (2)_PREDEL.JKH.UTV.2011(v1.0.1)_INDEX.STATION.2012(v1.0)_" xfId="203"/>
    <cellStyle name="_МОДЕЛЬ_1 (2)_PREDEL.JKH.UTV.2011(v1.0.1)_INDEX.STATION.2012(v2.0)" xfId="204"/>
    <cellStyle name="_МОДЕЛЬ_1 (2)_TEST.TEMPLATE" xfId="205"/>
    <cellStyle name="_МОДЕЛЬ_1 (2)_UPDATE.46EE.2011.TO.1.1" xfId="206"/>
    <cellStyle name="_МОДЕЛЬ_1 (2)_UPDATE.BALANCE.WARM.2011YEAR.TO.1.1" xfId="207"/>
    <cellStyle name="_МОДЕЛЬ_1 (2)_UPDATE.BALANCE.WARM.2011YEAR.TO.1.1_INDEX.STATION.2012(v1.0)_" xfId="208"/>
    <cellStyle name="_МОДЕЛЬ_1 (2)_UPDATE.BALANCE.WARM.2011YEAR.TO.1.1_INDEX.STATION.2012(v2.0)" xfId="209"/>
    <cellStyle name="_МОДЕЛЬ_1 (2)_UPDATE.BALANCE.WARM.2011YEAR.TO.1.1_OREP.KU.2011.MONTHLY.02(v1.1)" xfId="210"/>
    <cellStyle name="_МОДЕЛЬ_1 (2)_UPDATE.BALANCE.WARM.2011YEAR.TO.1.2" xfId="211"/>
    <cellStyle name="_МОДЕЛЬ_1 (2)_UPDATE.BALANCE.WARM.2011YEAR.TO.1.4.64" xfId="212"/>
    <cellStyle name="_МОДЕЛЬ_1 (2)_UPDATE.BALANCE.WARM.2011YEAR.TO.1.5.64" xfId="213"/>
    <cellStyle name="_МОДЕЛЬ_1 (2)_Книга2" xfId="214"/>
    <cellStyle name="_НВВ 2009 постатейно свод по филиалам_09_02_09" xfId="215"/>
    <cellStyle name="_НВВ 2009 постатейно свод по филиалам_для Валентина" xfId="216"/>
    <cellStyle name="_НОМЕНКЛАТУРНЫЙ СПРАВОЧНИК ОАО ТКС (утвержденный) (2)" xfId="217"/>
    <cellStyle name="_Омск" xfId="218"/>
    <cellStyle name="_Операцион внереал_2.5._2007 год" xfId="219"/>
    <cellStyle name="_Операцион внереал_2.5._2007 годxls (2)" xfId="220"/>
    <cellStyle name="_ОТ ИД 2009" xfId="221"/>
    <cellStyle name="_ОТЧЕТ по текущ. ремонту  2005" xfId="222"/>
    <cellStyle name="_Передача ТЭ от Томскэнерго" xfId="223"/>
    <cellStyle name="_план 2010" xfId="224"/>
    <cellStyle name="_пр 5 тариф RAB" xfId="225"/>
    <cellStyle name="_пр 5 тариф RAB 2" xfId="226"/>
    <cellStyle name="_пр 5 тариф RAB 2_OREP.KU.2011.MONTHLY.02(v0.1)" xfId="227"/>
    <cellStyle name="_пр 5 тариф RAB 2_OREP.KU.2011.MONTHLY.02(v0.4)" xfId="228"/>
    <cellStyle name="_пр 5 тариф RAB 2_OREP.KU.2011.MONTHLY.11(v1.4)" xfId="229"/>
    <cellStyle name="_пр 5 тариф RAB 2_OREP.KU.2011.MONTHLY.11(v1.4)_UPDATE.BALANCE.WARM.2012YEAR.TO.1.1" xfId="230"/>
    <cellStyle name="_пр 5 тариф RAB 2_UPDATE.BALANCE.WARM.2012YEAR.TO.1.1" xfId="231"/>
    <cellStyle name="_пр 5 тариф RAB 2_UPDATE.OREP.KU.2011.MONTHLY.02.TO.1.2" xfId="232"/>
    <cellStyle name="_пр 5 тариф RAB_46EE.2011(v1.0)" xfId="233"/>
    <cellStyle name="_пр 5 тариф RAB_46EE.2011(v1.0)_INDEX.STATION.2012(v1.0)_" xfId="234"/>
    <cellStyle name="_пр 5 тариф RAB_46EE.2011(v1.0)_INDEX.STATION.2012(v2.0)" xfId="235"/>
    <cellStyle name="_пр 5 тариф RAB_ARMRAZR" xfId="236"/>
    <cellStyle name="_пр 5 тариф RAB_BALANCE.WARM.2011YEAR.NEW.UPDATE.SCHEME" xfId="237"/>
    <cellStyle name="_пр 5 тариф RAB_EE.2REK.P2011.4.78(v0.3)" xfId="238"/>
    <cellStyle name="_пр 5 тариф RAB_INVEST.EE.PLAN.4.78(v0.1)" xfId="239"/>
    <cellStyle name="_пр 5 тариф RAB_INVEST.EE.PLAN.4.78(v0.3)" xfId="240"/>
    <cellStyle name="_пр 5 тариф RAB_INVEST.PLAN.4.78(v0.1)" xfId="241"/>
    <cellStyle name="_пр 5 тариф RAB_INVEST.WARM.PLAN.4.78(v0.1)" xfId="242"/>
    <cellStyle name="_пр 5 тариф RAB_INVEST_WARM_PLAN" xfId="243"/>
    <cellStyle name="_пр 5 тариф RAB_NADB.JNVLS.APTEKA.2011(v1.3.3)" xfId="244"/>
    <cellStyle name="_пр 5 тариф RAB_NADB.JNVLS.APTEKA.2011(v1.3.3)_INDEX.STATION.2012(v1.0)_" xfId="245"/>
    <cellStyle name="_пр 5 тариф RAB_NADB.JNVLS.APTEKA.2011(v1.3.3)_INDEX.STATION.2012(v2.0)" xfId="246"/>
    <cellStyle name="_пр 5 тариф RAB_NADB.JNVLS.APTEKA.2011(v1.3.4)" xfId="247"/>
    <cellStyle name="_пр 5 тариф RAB_NADB.JNVLS.APTEKA.2011(v1.3.4)_INDEX.STATION.2012(v1.0)_" xfId="248"/>
    <cellStyle name="_пр 5 тариф RAB_NADB.JNVLS.APTEKA.2011(v1.3.4)_INDEX.STATION.2012(v2.0)" xfId="249"/>
    <cellStyle name="_пр 5 тариф RAB_PREDEL.JKH.UTV.2011(v1.0.1)" xfId="250"/>
    <cellStyle name="_пр 5 тариф RAB_PREDEL.JKH.UTV.2011(v1.0.1)_INDEX.STATION.2012(v1.0)_" xfId="251"/>
    <cellStyle name="_пр 5 тариф RAB_PREDEL.JKH.UTV.2011(v1.0.1)_INDEX.STATION.2012(v2.0)" xfId="252"/>
    <cellStyle name="_пр 5 тариф RAB_TEST.TEMPLATE" xfId="253"/>
    <cellStyle name="_пр 5 тариф RAB_UPDATE.46EE.2011.TO.1.1" xfId="254"/>
    <cellStyle name="_пр 5 тариф RAB_UPDATE.BALANCE.WARM.2011YEAR.TO.1.1" xfId="255"/>
    <cellStyle name="_пр 5 тариф RAB_UPDATE.BALANCE.WARM.2011YEAR.TO.1.1_INDEX.STATION.2012(v1.0)_" xfId="256"/>
    <cellStyle name="_пр 5 тариф RAB_UPDATE.BALANCE.WARM.2011YEAR.TO.1.1_INDEX.STATION.2012(v2.0)" xfId="257"/>
    <cellStyle name="_пр 5 тариф RAB_UPDATE.BALANCE.WARM.2011YEAR.TO.1.1_OREP.KU.2011.MONTHLY.02(v1.1)" xfId="258"/>
    <cellStyle name="_пр 5 тариф RAB_UPDATE.BALANCE.WARM.2011YEAR.TO.1.2" xfId="259"/>
    <cellStyle name="_пр 5 тариф RAB_UPDATE.BALANCE.WARM.2011YEAR.TO.1.4.64" xfId="260"/>
    <cellStyle name="_пр 5 тариф RAB_UPDATE.BALANCE.WARM.2011YEAR.TO.1.5.64" xfId="261"/>
    <cellStyle name="_пр 5 тариф RAB_Книга2" xfId="262"/>
    <cellStyle name="_Предожение _ДБП_2009 г ( согласованные БП)  (2)" xfId="263"/>
    <cellStyle name="_Прик РКС-265-п от 21.11.2005г. прил 1 к Регламенту" xfId="264"/>
    <cellStyle name="_ПРИЛ. 2003_ЧТЭ" xfId="265"/>
    <cellStyle name="_Приложение 2 0806 факт" xfId="266"/>
    <cellStyle name="_Приложение МТС-3-КС" xfId="267"/>
    <cellStyle name="_Приложение откр." xfId="268"/>
    <cellStyle name="_Приложение-МТС--2-1" xfId="269"/>
    <cellStyle name="_Приложения и анкета_2007 (котельная Н_Луговая)" xfId="270"/>
    <cellStyle name="_проект_инвест_программы_2" xfId="271"/>
    <cellStyle name="_ПФ14" xfId="272"/>
    <cellStyle name="_разное 2009" xfId="273"/>
    <cellStyle name="_Расчет RAB_22072008" xfId="274"/>
    <cellStyle name="_Расчет RAB_22072008 2" xfId="275"/>
    <cellStyle name="_Расчет RAB_22072008 2_OREP.KU.2011.MONTHLY.02(v0.1)" xfId="276"/>
    <cellStyle name="_Расчет RAB_22072008 2_OREP.KU.2011.MONTHLY.02(v0.4)" xfId="277"/>
    <cellStyle name="_Расчет RAB_22072008 2_OREP.KU.2011.MONTHLY.11(v1.4)" xfId="278"/>
    <cellStyle name="_Расчет RAB_22072008 2_OREP.KU.2011.MONTHLY.11(v1.4)_UPDATE.BALANCE.WARM.2012YEAR.TO.1.1" xfId="279"/>
    <cellStyle name="_Расчет RAB_22072008 2_UPDATE.BALANCE.WARM.2012YEAR.TO.1.1" xfId="280"/>
    <cellStyle name="_Расчет RAB_22072008 2_UPDATE.OREP.KU.2011.MONTHLY.02.TO.1.2" xfId="281"/>
    <cellStyle name="_Расчет RAB_22072008_46EE.2011(v1.0)" xfId="282"/>
    <cellStyle name="_Расчет RAB_22072008_46EE.2011(v1.0)_INDEX.STATION.2012(v1.0)_" xfId="283"/>
    <cellStyle name="_Расчет RAB_22072008_46EE.2011(v1.0)_INDEX.STATION.2012(v2.0)" xfId="284"/>
    <cellStyle name="_Расчет RAB_22072008_ARMRAZR" xfId="285"/>
    <cellStyle name="_Расчет RAB_22072008_BALANCE.WARM.2011YEAR.NEW.UPDATE.SCHEME" xfId="286"/>
    <cellStyle name="_Расчет RAB_22072008_EE.2REK.P2011.4.78(v0.3)" xfId="287"/>
    <cellStyle name="_Расчет RAB_22072008_INVEST.EE.PLAN.4.78(v0.1)" xfId="288"/>
    <cellStyle name="_Расчет RAB_22072008_INVEST.EE.PLAN.4.78(v0.3)" xfId="289"/>
    <cellStyle name="_Расчет RAB_22072008_INVEST.PLAN.4.78(v0.1)" xfId="290"/>
    <cellStyle name="_Расчет RAB_22072008_INVEST.WARM.PLAN.4.78(v0.1)" xfId="291"/>
    <cellStyle name="_Расчет RAB_22072008_INVEST_WARM_PLAN" xfId="292"/>
    <cellStyle name="_Расчет RAB_22072008_NADB.JNVLS.APTEKA.2011(v1.3.3)" xfId="293"/>
    <cellStyle name="_Расчет RAB_22072008_NADB.JNVLS.APTEKA.2011(v1.3.3)_INDEX.STATION.2012(v1.0)_" xfId="294"/>
    <cellStyle name="_Расчет RAB_22072008_NADB.JNVLS.APTEKA.2011(v1.3.3)_INDEX.STATION.2012(v2.0)" xfId="295"/>
    <cellStyle name="_Расчет RAB_22072008_NADB.JNVLS.APTEKA.2011(v1.3.4)" xfId="296"/>
    <cellStyle name="_Расчет RAB_22072008_NADB.JNVLS.APTEKA.2011(v1.3.4)_INDEX.STATION.2012(v1.0)_" xfId="297"/>
    <cellStyle name="_Расчет RAB_22072008_NADB.JNVLS.APTEKA.2011(v1.3.4)_INDEX.STATION.2012(v2.0)" xfId="298"/>
    <cellStyle name="_Расчет RAB_22072008_PREDEL.JKH.UTV.2011(v1.0.1)" xfId="299"/>
    <cellStyle name="_Расчет RAB_22072008_PREDEL.JKH.UTV.2011(v1.0.1)_INDEX.STATION.2012(v1.0)_" xfId="300"/>
    <cellStyle name="_Расчет RAB_22072008_PREDEL.JKH.UTV.2011(v1.0.1)_INDEX.STATION.2012(v2.0)" xfId="301"/>
    <cellStyle name="_Расчет RAB_22072008_TEST.TEMPLATE" xfId="302"/>
    <cellStyle name="_Расчет RAB_22072008_UPDATE.46EE.2011.TO.1.1" xfId="303"/>
    <cellStyle name="_Расчет RAB_22072008_UPDATE.BALANCE.WARM.2011YEAR.TO.1.1" xfId="304"/>
    <cellStyle name="_Расчет RAB_22072008_UPDATE.BALANCE.WARM.2011YEAR.TO.1.1_INDEX.STATION.2012(v1.0)_" xfId="305"/>
    <cellStyle name="_Расчет RAB_22072008_UPDATE.BALANCE.WARM.2011YEAR.TO.1.1_INDEX.STATION.2012(v2.0)" xfId="306"/>
    <cellStyle name="_Расчет RAB_22072008_UPDATE.BALANCE.WARM.2011YEAR.TO.1.1_OREP.KU.2011.MONTHLY.02(v1.1)" xfId="307"/>
    <cellStyle name="_Расчет RAB_22072008_UPDATE.BALANCE.WARM.2011YEAR.TO.1.2" xfId="308"/>
    <cellStyle name="_Расчет RAB_22072008_UPDATE.BALANCE.WARM.2011YEAR.TO.1.4.64" xfId="309"/>
    <cellStyle name="_Расчет RAB_22072008_UPDATE.BALANCE.WARM.2011YEAR.TO.1.5.64" xfId="310"/>
    <cellStyle name="_Расчет RAB_22072008_Книга2" xfId="311"/>
    <cellStyle name="_Расчет RAB_Лен и МОЭСК_с 2010 года_14.04.2009_со сглаж_version 3.0_без ФСК" xfId="312"/>
    <cellStyle name="_Расчет RAB_Лен и МОЭСК_с 2010 года_14.04.2009_со сглаж_version 3.0_без ФСК 2" xfId="313"/>
    <cellStyle name="_Расчет RAB_Лен и МОЭСК_с 2010 года_14.04.2009_со сглаж_version 3.0_без ФСК 2_OREP.KU.2011.MONTHLY.02(v0.1)" xfId="314"/>
    <cellStyle name="_Расчет RAB_Лен и МОЭСК_с 2010 года_14.04.2009_со сглаж_version 3.0_без ФСК 2_OREP.KU.2011.MONTHLY.02(v0.4)" xfId="315"/>
    <cellStyle name="_Расчет RAB_Лен и МОЭСК_с 2010 года_14.04.2009_со сглаж_version 3.0_без ФСК 2_OREP.KU.2011.MONTHLY.11(v1.4)" xfId="316"/>
    <cellStyle name="_Расчет RAB_Лен и МОЭСК_с 2010 года_14.04.2009_со сглаж_version 3.0_без ФСК 2_OREP.KU.2011.MONTHLY.11(v1.4)_UPDATE.BALANCE.WARM.2012YEAR.TO.1.1" xfId="317"/>
    <cellStyle name="_Расчет RAB_Лен и МОЭСК_с 2010 года_14.04.2009_со сглаж_version 3.0_без ФСК 2_UPDATE.BALANCE.WARM.2012YEAR.TO.1.1" xfId="318"/>
    <cellStyle name="_Расчет RAB_Лен и МОЭСК_с 2010 года_14.04.2009_со сглаж_version 3.0_без ФСК 2_UPDATE.OREP.KU.2011.MONTHLY.02.TO.1.2" xfId="319"/>
    <cellStyle name="_Расчет RAB_Лен и МОЭСК_с 2010 года_14.04.2009_со сглаж_version 3.0_без ФСК_46EE.2011(v1.0)" xfId="320"/>
    <cellStyle name="_Расчет RAB_Лен и МОЭСК_с 2010 года_14.04.2009_со сглаж_version 3.0_без ФСК_46EE.2011(v1.0)_INDEX.STATION.2012(v1.0)_" xfId="321"/>
    <cellStyle name="_Расчет RAB_Лен и МОЭСК_с 2010 года_14.04.2009_со сглаж_version 3.0_без ФСК_46EE.2011(v1.0)_INDEX.STATION.2012(v2.0)" xfId="322"/>
    <cellStyle name="_Расчет RAB_Лен и МОЭСК_с 2010 года_14.04.2009_со сглаж_version 3.0_без ФСК_ARMRAZR" xfId="323"/>
    <cellStyle name="_Расчет RAB_Лен и МОЭСК_с 2010 года_14.04.2009_со сглаж_version 3.0_без ФСК_BALANCE.WARM.2011YEAR.NEW.UPDATE.SCHEME" xfId="324"/>
    <cellStyle name="_Расчет RAB_Лен и МОЭСК_с 2010 года_14.04.2009_со сглаж_version 3.0_без ФСК_EE.2REK.P2011.4.78(v0.3)" xfId="325"/>
    <cellStyle name="_Расчет RAB_Лен и МОЭСК_с 2010 года_14.04.2009_со сглаж_version 3.0_без ФСК_INVEST.EE.PLAN.4.78(v0.1)" xfId="326"/>
    <cellStyle name="_Расчет RAB_Лен и МОЭСК_с 2010 года_14.04.2009_со сглаж_version 3.0_без ФСК_INVEST.EE.PLAN.4.78(v0.3)" xfId="327"/>
    <cellStyle name="_Расчет RAB_Лен и МОЭСК_с 2010 года_14.04.2009_со сглаж_version 3.0_без ФСК_INVEST.PLAN.4.78(v0.1)" xfId="328"/>
    <cellStyle name="_Расчет RAB_Лен и МОЭСК_с 2010 года_14.04.2009_со сглаж_version 3.0_без ФСК_INVEST.WARM.PLAN.4.78(v0.1)" xfId="329"/>
    <cellStyle name="_Расчет RAB_Лен и МОЭСК_с 2010 года_14.04.2009_со сглаж_version 3.0_без ФСК_INVEST_WARM_PLAN" xfId="330"/>
    <cellStyle name="_Расчет RAB_Лен и МОЭСК_с 2010 года_14.04.2009_со сглаж_version 3.0_без ФСК_NADB.JNVLS.APTEKA.2011(v1.3.3)" xfId="331"/>
    <cellStyle name="_Расчет RAB_Лен и МОЭСК_с 2010 года_14.04.2009_со сглаж_version 3.0_без ФСК_NADB.JNVLS.APTEKA.2011(v1.3.3)_INDEX.STATION.2012(v1.0)_" xfId="332"/>
    <cellStyle name="_Расчет RAB_Лен и МОЭСК_с 2010 года_14.04.2009_со сглаж_version 3.0_без ФСК_NADB.JNVLS.APTEKA.2011(v1.3.3)_INDEX.STATION.2012(v2.0)" xfId="333"/>
    <cellStyle name="_Расчет RAB_Лен и МОЭСК_с 2010 года_14.04.2009_со сглаж_version 3.0_без ФСК_NADB.JNVLS.APTEKA.2011(v1.3.4)" xfId="334"/>
    <cellStyle name="_Расчет RAB_Лен и МОЭСК_с 2010 года_14.04.2009_со сглаж_version 3.0_без ФСК_NADB.JNVLS.APTEKA.2011(v1.3.4)_INDEX.STATION.2012(v1.0)_" xfId="335"/>
    <cellStyle name="_Расчет RAB_Лен и МОЭСК_с 2010 года_14.04.2009_со сглаж_version 3.0_без ФСК_NADB.JNVLS.APTEKA.2011(v1.3.4)_INDEX.STATION.2012(v2.0)" xfId="336"/>
    <cellStyle name="_Расчет RAB_Лен и МОЭСК_с 2010 года_14.04.2009_со сглаж_version 3.0_без ФСК_PREDEL.JKH.UTV.2011(v1.0.1)" xfId="337"/>
    <cellStyle name="_Расчет RAB_Лен и МОЭСК_с 2010 года_14.04.2009_со сглаж_version 3.0_без ФСК_PREDEL.JKH.UTV.2011(v1.0.1)_INDEX.STATION.2012(v1.0)_" xfId="338"/>
    <cellStyle name="_Расчет RAB_Лен и МОЭСК_с 2010 года_14.04.2009_со сглаж_version 3.0_без ФСК_PREDEL.JKH.UTV.2011(v1.0.1)_INDEX.STATION.2012(v2.0)" xfId="339"/>
    <cellStyle name="_Расчет RAB_Лен и МОЭСК_с 2010 года_14.04.2009_со сглаж_version 3.0_без ФСК_TEST.TEMPLATE" xfId="340"/>
    <cellStyle name="_Расчет RAB_Лен и МОЭСК_с 2010 года_14.04.2009_со сглаж_version 3.0_без ФСК_UPDATE.46EE.2011.TO.1.1" xfId="341"/>
    <cellStyle name="_Расчет RAB_Лен и МОЭСК_с 2010 года_14.04.2009_со сглаж_version 3.0_без ФСК_UPDATE.BALANCE.WARM.2011YEAR.TO.1.1" xfId="342"/>
    <cellStyle name="_Расчет RAB_Лен и МОЭСК_с 2010 года_14.04.2009_со сглаж_version 3.0_без ФСК_UPDATE.BALANCE.WARM.2011YEAR.TO.1.1_INDEX.STATION.2012(v1.0)_" xfId="343"/>
    <cellStyle name="_Расчет RAB_Лен и МОЭСК_с 2010 года_14.04.2009_со сглаж_version 3.0_без ФСК_UPDATE.BALANCE.WARM.2011YEAR.TO.1.1_INDEX.STATION.2012(v2.0)" xfId="344"/>
    <cellStyle name="_Расчет RAB_Лен и МОЭСК_с 2010 года_14.04.2009_со сглаж_version 3.0_без ФСК_UPDATE.BALANCE.WARM.2011YEAR.TO.1.1_OREP.KU.2011.MONTHLY.02(v1.1)" xfId="345"/>
    <cellStyle name="_Расчет RAB_Лен и МОЭСК_с 2010 года_14.04.2009_со сглаж_version 3.0_без ФСК_UPDATE.BALANCE.WARM.2011YEAR.TO.1.2" xfId="346"/>
    <cellStyle name="_Расчет RAB_Лен и МОЭСК_с 2010 года_14.04.2009_со сглаж_version 3.0_без ФСК_UPDATE.BALANCE.WARM.2011YEAR.TO.1.4.64" xfId="347"/>
    <cellStyle name="_Расчет RAB_Лен и МОЭСК_с 2010 года_14.04.2009_со сглаж_version 3.0_без ФСК_UPDATE.BALANCE.WARM.2011YEAR.TO.1.5.64" xfId="348"/>
    <cellStyle name="_Расчет RAB_Лен и МОЭСК_с 2010 года_14.04.2009_со сглаж_version 3.0_без ФСК_Книга2" xfId="349"/>
    <cellStyle name="_Расшифровки_1кв_2002" xfId="350"/>
    <cellStyle name="_Свод по ИПР (2)" xfId="351"/>
    <cellStyle name="_Соц.выплаты на 2007год(исправл)" xfId="352"/>
    <cellStyle name="_Справочник затрат_ЛХ_20.10.05" xfId="353"/>
    <cellStyle name="_страхование 2011" xfId="354"/>
    <cellStyle name="_Страховая защита" xfId="355"/>
    <cellStyle name="_Таблица для налога АТХ (31.07.09)" xfId="356"/>
    <cellStyle name="_таблицы для расчетов28-04-08_2006-2009_прибыль корр_по ИА" xfId="357"/>
    <cellStyle name="_таблицы для расчетов28-04-08_2006-2009с ИА" xfId="358"/>
    <cellStyle name="_таблицы к балансовой (2)" xfId="359"/>
    <cellStyle name="_Тарифы 2009 на согласование" xfId="360"/>
    <cellStyle name="_Текущий ремонт  2007 год (исправ.)" xfId="361"/>
    <cellStyle name="_Факт  годовая 2007 " xfId="362"/>
    <cellStyle name="_Факт ТКС за 2005 г" xfId="363"/>
    <cellStyle name="_ФЗП АК и Связи 2009 год (ММТС на ур. пож мин. факт инд. 2 кв.)" xfId="364"/>
    <cellStyle name="_Форма 6  РТК.xls(отчет по Адр пр. ЛО)" xfId="365"/>
    <cellStyle name="_Форма аморт.тарифов 2010" xfId="366"/>
    <cellStyle name="_формат по RAB" xfId="367"/>
    <cellStyle name="_Формат разбивки по МРСК_РСК" xfId="368"/>
    <cellStyle name="_Формат_для Согласования" xfId="369"/>
    <cellStyle name="_Формы" xfId="370"/>
    <cellStyle name="_ХХХ Прил 2 Формы бюджетных документов 2007" xfId="371"/>
    <cellStyle name="_экон.форм-т ВО 1 с разбивкой" xfId="372"/>
    <cellStyle name="’К‰Э [0.00]" xfId="373"/>
    <cellStyle name="”€ќђќ‘ћ‚›‰" xfId="374"/>
    <cellStyle name="”€ќђќ‘ћ‚›‰ 2" xfId="375"/>
    <cellStyle name="”€љ‘€ђћ‚ђќќ›‰" xfId="376"/>
    <cellStyle name="”€љ‘€ђћ‚ђќќ›‰ 2" xfId="377"/>
    <cellStyle name="”ќђќ‘ћ‚›‰" xfId="378"/>
    <cellStyle name="”ќђќ‘ћ‚›‰ 2" xfId="379"/>
    <cellStyle name="”љ‘ђћ‚ђќќ›‰" xfId="380"/>
    <cellStyle name="”љ‘ђћ‚ђќќ›‰ 2" xfId="381"/>
    <cellStyle name="„…ќ…†ќ›‰" xfId="382"/>
    <cellStyle name="„…ќ…†ќ›‰ 2" xfId="383"/>
    <cellStyle name="„ђ’ђ" xfId="384"/>
    <cellStyle name="€’ћѓћ‚›‰" xfId="385"/>
    <cellStyle name="€’ћѓћ‚›‰ 2" xfId="386"/>
    <cellStyle name="‡ђѓћ‹ћ‚ћљ1" xfId="387"/>
    <cellStyle name="‡ђѓћ‹ћ‚ћљ1 2" xfId="388"/>
    <cellStyle name="‡ђѓћ‹ћ‚ћљ2" xfId="389"/>
    <cellStyle name="‡ђѓћ‹ћ‚ћљ2 2" xfId="390"/>
    <cellStyle name="’ћѓћ‚›‰" xfId="391"/>
    <cellStyle name="’ћѓћ‚›‰ 2" xfId="392"/>
    <cellStyle name="0,00;0;" xfId="393"/>
    <cellStyle name="1Normal" xfId="394"/>
    <cellStyle name="20% - Accent1" xfId="395"/>
    <cellStyle name="20% - Accent1 2" xfId="396"/>
    <cellStyle name="20% - Accent1 3" xfId="397"/>
    <cellStyle name="20% - Accent1 4" xfId="398"/>
    <cellStyle name="20% - Accent1_46EE.2011(v1.0)" xfId="399"/>
    <cellStyle name="20% - Accent2" xfId="400"/>
    <cellStyle name="20% - Accent2 2" xfId="401"/>
    <cellStyle name="20% - Accent2 3" xfId="402"/>
    <cellStyle name="20% - Accent2 4" xfId="403"/>
    <cellStyle name="20% - Accent2_46EE.2011(v1.0)" xfId="404"/>
    <cellStyle name="20% - Accent3" xfId="405"/>
    <cellStyle name="20% - Accent3 2" xfId="406"/>
    <cellStyle name="20% - Accent3 3" xfId="407"/>
    <cellStyle name="20% - Accent3 4" xfId="408"/>
    <cellStyle name="20% - Accent3_46EE.2011(v1.0)" xfId="409"/>
    <cellStyle name="20% - Accent4" xfId="410"/>
    <cellStyle name="20% - Accent4 2" xfId="411"/>
    <cellStyle name="20% - Accent4 3" xfId="412"/>
    <cellStyle name="20% - Accent4 4" xfId="413"/>
    <cellStyle name="20% - Accent4_46EE.2011(v1.0)" xfId="414"/>
    <cellStyle name="20% - Accent5" xfId="415"/>
    <cellStyle name="20% - Accent5 2" xfId="416"/>
    <cellStyle name="20% - Accent5 3" xfId="417"/>
    <cellStyle name="20% - Accent5 4" xfId="418"/>
    <cellStyle name="20% - Accent5_46EE.2011(v1.0)" xfId="419"/>
    <cellStyle name="20% - Accent6" xfId="420"/>
    <cellStyle name="20% - Accent6 2" xfId="421"/>
    <cellStyle name="20% - Accent6 3" xfId="422"/>
    <cellStyle name="20% - Accent6 4" xfId="423"/>
    <cellStyle name="20% - Accent6_46EE.2011(v1.0)" xfId="424"/>
    <cellStyle name="20% - Акцент1 10" xfId="425"/>
    <cellStyle name="20% - Акцент1 11" xfId="426"/>
    <cellStyle name="20% - Акцент1 2" xfId="427"/>
    <cellStyle name="20% - Акцент1 2 2" xfId="428"/>
    <cellStyle name="20% - Акцент1 2 3" xfId="429"/>
    <cellStyle name="20% - Акцент1 2_130918 РРСЃСРµС РїРРСС РР РїРѕРґРєРСЋСРµРЅРёРµ РРРЅСР№- СЃ РїСЂРѕСРµРЅСРРјРё1" xfId="430"/>
    <cellStyle name="20% - Акцент1 3" xfId="431"/>
    <cellStyle name="20% - Акцент1 3 2" xfId="432"/>
    <cellStyle name="20% - Акцент1 3 3" xfId="433"/>
    <cellStyle name="20% - Акцент1 3_46EE.2011(v1.0)" xfId="434"/>
    <cellStyle name="20% - Акцент1 4" xfId="435"/>
    <cellStyle name="20% - Акцент1 4 2" xfId="436"/>
    <cellStyle name="20% - Акцент1 4 3" xfId="437"/>
    <cellStyle name="20% - Акцент1 4_46EE.2011(v1.0)" xfId="438"/>
    <cellStyle name="20% - Акцент1 5" xfId="439"/>
    <cellStyle name="20% - Акцент1 5 2" xfId="440"/>
    <cellStyle name="20% - Акцент1 5 3" xfId="441"/>
    <cellStyle name="20% - Акцент1 5_46EE.2011(v1.0)" xfId="442"/>
    <cellStyle name="20% - Акцент1 6" xfId="443"/>
    <cellStyle name="20% - Акцент1 6 2" xfId="444"/>
    <cellStyle name="20% - Акцент1 6 3" xfId="445"/>
    <cellStyle name="20% - Акцент1 6_46EE.2011(v1.0)" xfId="446"/>
    <cellStyle name="20% - Акцент1 7" xfId="447"/>
    <cellStyle name="20% - Акцент1 7 2" xfId="448"/>
    <cellStyle name="20% - Акцент1 7 3" xfId="449"/>
    <cellStyle name="20% - Акцент1 7_46EE.2011(v1.0)" xfId="450"/>
    <cellStyle name="20% - Акцент1 8" xfId="451"/>
    <cellStyle name="20% - Акцент1 8 2" xfId="452"/>
    <cellStyle name="20% - Акцент1 8 3" xfId="453"/>
    <cellStyle name="20% - Акцент1 8_46EE.2011(v1.0)" xfId="454"/>
    <cellStyle name="20% - Акцент1 9" xfId="455"/>
    <cellStyle name="20% - Акцент1 9 2" xfId="456"/>
    <cellStyle name="20% - Акцент1 9 3" xfId="457"/>
    <cellStyle name="20% - Акцент1 9_46EE.2011(v1.0)" xfId="458"/>
    <cellStyle name="20% - Акцент2 10" xfId="459"/>
    <cellStyle name="20% - Акцент2 11" xfId="460"/>
    <cellStyle name="20% - Акцент2 2" xfId="461"/>
    <cellStyle name="20% - Акцент2 2 2" xfId="462"/>
    <cellStyle name="20% - Акцент2 2 3" xfId="463"/>
    <cellStyle name="20% - Акцент2 2_130918 РРСЃСРµС РїРРСС РР РїРѕРґРєРСЋСРµРЅРёРµ РРРЅСР№- СЃ РїСЂРѕСРµРЅСРРјРё1" xfId="464"/>
    <cellStyle name="20% - Акцент2 3" xfId="465"/>
    <cellStyle name="20% - Акцент2 3 2" xfId="466"/>
    <cellStyle name="20% - Акцент2 3 3" xfId="467"/>
    <cellStyle name="20% - Акцент2 3_46EE.2011(v1.0)" xfId="468"/>
    <cellStyle name="20% - Акцент2 4" xfId="469"/>
    <cellStyle name="20% - Акцент2 4 2" xfId="470"/>
    <cellStyle name="20% - Акцент2 4 3" xfId="471"/>
    <cellStyle name="20% - Акцент2 4_46EE.2011(v1.0)" xfId="472"/>
    <cellStyle name="20% - Акцент2 5" xfId="473"/>
    <cellStyle name="20% - Акцент2 5 2" xfId="474"/>
    <cellStyle name="20% - Акцент2 5 3" xfId="475"/>
    <cellStyle name="20% - Акцент2 5_46EE.2011(v1.0)" xfId="476"/>
    <cellStyle name="20% - Акцент2 6" xfId="477"/>
    <cellStyle name="20% - Акцент2 6 2" xfId="478"/>
    <cellStyle name="20% - Акцент2 6 3" xfId="479"/>
    <cellStyle name="20% - Акцент2 6_46EE.2011(v1.0)" xfId="480"/>
    <cellStyle name="20% - Акцент2 7" xfId="481"/>
    <cellStyle name="20% - Акцент2 7 2" xfId="482"/>
    <cellStyle name="20% - Акцент2 7 3" xfId="483"/>
    <cellStyle name="20% - Акцент2 7_46EE.2011(v1.0)" xfId="484"/>
    <cellStyle name="20% - Акцент2 8" xfId="485"/>
    <cellStyle name="20% - Акцент2 8 2" xfId="486"/>
    <cellStyle name="20% - Акцент2 8 3" xfId="487"/>
    <cellStyle name="20% - Акцент2 8_46EE.2011(v1.0)" xfId="488"/>
    <cellStyle name="20% - Акцент2 9" xfId="489"/>
    <cellStyle name="20% - Акцент2 9 2" xfId="490"/>
    <cellStyle name="20% - Акцент2 9 3" xfId="491"/>
    <cellStyle name="20% - Акцент2 9_46EE.2011(v1.0)" xfId="492"/>
    <cellStyle name="20% - Акцент3 10" xfId="493"/>
    <cellStyle name="20% - Акцент3 11" xfId="494"/>
    <cellStyle name="20% - Акцент3 2" xfId="495"/>
    <cellStyle name="20% - Акцент3 2 2" xfId="496"/>
    <cellStyle name="20% - Акцент3 2 3" xfId="497"/>
    <cellStyle name="20% - Акцент3 2_130918 РРСЃСРµС РїРРСС РР РїРѕРґРєРСЋСРµРЅРёРµ РРРЅСР№- СЃ РїСЂРѕСРµРЅСРРјРё1" xfId="498"/>
    <cellStyle name="20% - Акцент3 3" xfId="499"/>
    <cellStyle name="20% - Акцент3 3 2" xfId="500"/>
    <cellStyle name="20% - Акцент3 3 3" xfId="501"/>
    <cellStyle name="20% - Акцент3 3_46EE.2011(v1.0)" xfId="502"/>
    <cellStyle name="20% - Акцент3 4" xfId="503"/>
    <cellStyle name="20% - Акцент3 4 2" xfId="504"/>
    <cellStyle name="20% - Акцент3 4 3" xfId="505"/>
    <cellStyle name="20% - Акцент3 4_46EE.2011(v1.0)" xfId="506"/>
    <cellStyle name="20% - Акцент3 5" xfId="507"/>
    <cellStyle name="20% - Акцент3 5 2" xfId="508"/>
    <cellStyle name="20% - Акцент3 5 3" xfId="509"/>
    <cellStyle name="20% - Акцент3 5_46EE.2011(v1.0)" xfId="510"/>
    <cellStyle name="20% - Акцент3 6" xfId="511"/>
    <cellStyle name="20% - Акцент3 6 2" xfId="512"/>
    <cellStyle name="20% - Акцент3 6 3" xfId="513"/>
    <cellStyle name="20% - Акцент3 6_46EE.2011(v1.0)" xfId="514"/>
    <cellStyle name="20% - Акцент3 7" xfId="515"/>
    <cellStyle name="20% - Акцент3 7 2" xfId="516"/>
    <cellStyle name="20% - Акцент3 7 3" xfId="517"/>
    <cellStyle name="20% - Акцент3 7_46EE.2011(v1.0)" xfId="518"/>
    <cellStyle name="20% - Акцент3 8" xfId="519"/>
    <cellStyle name="20% - Акцент3 8 2" xfId="520"/>
    <cellStyle name="20% - Акцент3 8 3" xfId="521"/>
    <cellStyle name="20% - Акцент3 8_46EE.2011(v1.0)" xfId="522"/>
    <cellStyle name="20% - Акцент3 9" xfId="523"/>
    <cellStyle name="20% - Акцент3 9 2" xfId="524"/>
    <cellStyle name="20% - Акцент3 9 3" xfId="525"/>
    <cellStyle name="20% - Акцент3 9_46EE.2011(v1.0)" xfId="526"/>
    <cellStyle name="20% - Акцент4 10" xfId="527"/>
    <cellStyle name="20% - Акцент4 11" xfId="528"/>
    <cellStyle name="20% - Акцент4 2" xfId="529"/>
    <cellStyle name="20% - Акцент4 2 2" xfId="530"/>
    <cellStyle name="20% - Акцент4 2 3" xfId="531"/>
    <cellStyle name="20% - Акцент4 2_130918 РРСЃСРµС РїРРСС РР РїРѕРґРєРСЋСРµРЅРёРµ РРРЅСР№- СЃ РїСЂРѕСРµРЅСРРјРё1" xfId="532"/>
    <cellStyle name="20% - Акцент4 3" xfId="533"/>
    <cellStyle name="20% - Акцент4 3 2" xfId="534"/>
    <cellStyle name="20% - Акцент4 3 3" xfId="535"/>
    <cellStyle name="20% - Акцент4 3_46EE.2011(v1.0)" xfId="536"/>
    <cellStyle name="20% - Акцент4 4" xfId="537"/>
    <cellStyle name="20% - Акцент4 4 2" xfId="538"/>
    <cellStyle name="20% - Акцент4 4 3" xfId="539"/>
    <cellStyle name="20% - Акцент4 4_46EE.2011(v1.0)" xfId="540"/>
    <cellStyle name="20% - Акцент4 5" xfId="541"/>
    <cellStyle name="20% - Акцент4 5 2" xfId="542"/>
    <cellStyle name="20% - Акцент4 5 3" xfId="543"/>
    <cellStyle name="20% - Акцент4 5_46EE.2011(v1.0)" xfId="544"/>
    <cellStyle name="20% - Акцент4 6" xfId="545"/>
    <cellStyle name="20% - Акцент4 6 2" xfId="546"/>
    <cellStyle name="20% - Акцент4 6 3" xfId="547"/>
    <cellStyle name="20% - Акцент4 6_46EE.2011(v1.0)" xfId="548"/>
    <cellStyle name="20% - Акцент4 7" xfId="549"/>
    <cellStyle name="20% - Акцент4 7 2" xfId="550"/>
    <cellStyle name="20% - Акцент4 7 3" xfId="551"/>
    <cellStyle name="20% - Акцент4 7_46EE.2011(v1.0)" xfId="552"/>
    <cellStyle name="20% - Акцент4 8" xfId="553"/>
    <cellStyle name="20% - Акцент4 8 2" xfId="554"/>
    <cellStyle name="20% - Акцент4 8 3" xfId="555"/>
    <cellStyle name="20% - Акцент4 8_46EE.2011(v1.0)" xfId="556"/>
    <cellStyle name="20% - Акцент4 9" xfId="557"/>
    <cellStyle name="20% - Акцент4 9 2" xfId="558"/>
    <cellStyle name="20% - Акцент4 9 3" xfId="559"/>
    <cellStyle name="20% - Акцент4 9_46EE.2011(v1.0)" xfId="560"/>
    <cellStyle name="20% - Акцент5 10" xfId="561"/>
    <cellStyle name="20% - Акцент5 11" xfId="562"/>
    <cellStyle name="20% - Акцент5 2" xfId="563"/>
    <cellStyle name="20% - Акцент5 2 2" xfId="564"/>
    <cellStyle name="20% - Акцент5 2 3" xfId="565"/>
    <cellStyle name="20% - Акцент5 2_130918 РРСЃСРµС РїРРСС РР РїРѕРґРєРСЋСРµРЅРёРµ РРРЅСР№- СЃ РїСЂРѕСРµРЅСРРјРё1" xfId="566"/>
    <cellStyle name="20% - Акцент5 3" xfId="567"/>
    <cellStyle name="20% - Акцент5 3 2" xfId="568"/>
    <cellStyle name="20% - Акцент5 3 3" xfId="569"/>
    <cellStyle name="20% - Акцент5 3_46EE.2011(v1.0)" xfId="570"/>
    <cellStyle name="20% - Акцент5 4" xfId="571"/>
    <cellStyle name="20% - Акцент5 4 2" xfId="572"/>
    <cellStyle name="20% - Акцент5 4 3" xfId="573"/>
    <cellStyle name="20% - Акцент5 4_46EE.2011(v1.0)" xfId="574"/>
    <cellStyle name="20% - Акцент5 5" xfId="575"/>
    <cellStyle name="20% - Акцент5 5 2" xfId="576"/>
    <cellStyle name="20% - Акцент5 5 3" xfId="577"/>
    <cellStyle name="20% - Акцент5 5_46EE.2011(v1.0)" xfId="578"/>
    <cellStyle name="20% - Акцент5 6" xfId="579"/>
    <cellStyle name="20% - Акцент5 6 2" xfId="580"/>
    <cellStyle name="20% - Акцент5 6 3" xfId="581"/>
    <cellStyle name="20% - Акцент5 6_46EE.2011(v1.0)" xfId="582"/>
    <cellStyle name="20% - Акцент5 7" xfId="583"/>
    <cellStyle name="20% - Акцент5 7 2" xfId="584"/>
    <cellStyle name="20% - Акцент5 7 3" xfId="585"/>
    <cellStyle name="20% - Акцент5 7_46EE.2011(v1.0)" xfId="586"/>
    <cellStyle name="20% - Акцент5 8" xfId="587"/>
    <cellStyle name="20% - Акцент5 8 2" xfId="588"/>
    <cellStyle name="20% - Акцент5 8 3" xfId="589"/>
    <cellStyle name="20% - Акцент5 8_46EE.2011(v1.0)" xfId="590"/>
    <cellStyle name="20% - Акцент5 9" xfId="591"/>
    <cellStyle name="20% - Акцент5 9 2" xfId="592"/>
    <cellStyle name="20% - Акцент5 9 3" xfId="593"/>
    <cellStyle name="20% - Акцент5 9_46EE.2011(v1.0)" xfId="594"/>
    <cellStyle name="20% - Акцент6 10" xfId="595"/>
    <cellStyle name="20% - Акцент6 11" xfId="596"/>
    <cellStyle name="20% - Акцент6 2" xfId="597"/>
    <cellStyle name="20% - Акцент6 2 2" xfId="598"/>
    <cellStyle name="20% - Акцент6 2 3" xfId="599"/>
    <cellStyle name="20% - Акцент6 2_130918 РРСЃСРµС РїРРСС РР РїРѕРґРєРСЋСРµРЅРёРµ РРРЅСР№- СЃ РїСЂРѕСРµРЅСРРјРё1" xfId="600"/>
    <cellStyle name="20% - Акцент6 3" xfId="601"/>
    <cellStyle name="20% - Акцент6 3 2" xfId="602"/>
    <cellStyle name="20% - Акцент6 3 3" xfId="603"/>
    <cellStyle name="20% - Акцент6 3_46EE.2011(v1.0)" xfId="604"/>
    <cellStyle name="20% - Акцент6 4" xfId="605"/>
    <cellStyle name="20% - Акцент6 4 2" xfId="606"/>
    <cellStyle name="20% - Акцент6 4 3" xfId="607"/>
    <cellStyle name="20% - Акцент6 4_46EE.2011(v1.0)" xfId="608"/>
    <cellStyle name="20% - Акцент6 5" xfId="609"/>
    <cellStyle name="20% - Акцент6 5 2" xfId="610"/>
    <cellStyle name="20% - Акцент6 5 3" xfId="611"/>
    <cellStyle name="20% - Акцент6 5_46EE.2011(v1.0)" xfId="612"/>
    <cellStyle name="20% - Акцент6 6" xfId="613"/>
    <cellStyle name="20% - Акцент6 6 2" xfId="614"/>
    <cellStyle name="20% - Акцент6 6 3" xfId="615"/>
    <cellStyle name="20% - Акцент6 6_46EE.2011(v1.0)" xfId="616"/>
    <cellStyle name="20% - Акцент6 7" xfId="617"/>
    <cellStyle name="20% - Акцент6 7 2" xfId="618"/>
    <cellStyle name="20% - Акцент6 7 3" xfId="619"/>
    <cellStyle name="20% - Акцент6 7_46EE.2011(v1.0)" xfId="620"/>
    <cellStyle name="20% - Акцент6 8" xfId="621"/>
    <cellStyle name="20% - Акцент6 8 2" xfId="622"/>
    <cellStyle name="20% - Акцент6 8 3" xfId="623"/>
    <cellStyle name="20% - Акцент6 8_46EE.2011(v1.0)" xfId="624"/>
    <cellStyle name="20% - Акцент6 9" xfId="625"/>
    <cellStyle name="20% - Акцент6 9 2" xfId="626"/>
    <cellStyle name="20% - Акцент6 9 3" xfId="627"/>
    <cellStyle name="20% - Акцент6 9_46EE.2011(v1.0)" xfId="628"/>
    <cellStyle name="3d" xfId="629"/>
    <cellStyle name="40% - Accent1" xfId="630"/>
    <cellStyle name="40% - Accent1 2" xfId="631"/>
    <cellStyle name="40% - Accent1 3" xfId="632"/>
    <cellStyle name="40% - Accent1 4" xfId="633"/>
    <cellStyle name="40% - Accent1_46EE.2011(v1.0)" xfId="634"/>
    <cellStyle name="40% - Accent2" xfId="635"/>
    <cellStyle name="40% - Accent2 2" xfId="636"/>
    <cellStyle name="40% - Accent2 3" xfId="637"/>
    <cellStyle name="40% - Accent2 4" xfId="638"/>
    <cellStyle name="40% - Accent2_46EE.2011(v1.0)" xfId="639"/>
    <cellStyle name="40% - Accent3" xfId="640"/>
    <cellStyle name="40% - Accent3 2" xfId="641"/>
    <cellStyle name="40% - Accent3 3" xfId="642"/>
    <cellStyle name="40% - Accent3 4" xfId="643"/>
    <cellStyle name="40% - Accent3_46EE.2011(v1.0)" xfId="644"/>
    <cellStyle name="40% - Accent4" xfId="645"/>
    <cellStyle name="40% - Accent4 2" xfId="646"/>
    <cellStyle name="40% - Accent4 3" xfId="647"/>
    <cellStyle name="40% - Accent4 4" xfId="648"/>
    <cellStyle name="40% - Accent4_46EE.2011(v1.0)" xfId="649"/>
    <cellStyle name="40% - Accent5" xfId="650"/>
    <cellStyle name="40% - Accent5 2" xfId="651"/>
    <cellStyle name="40% - Accent5 3" xfId="652"/>
    <cellStyle name="40% - Accent5 4" xfId="653"/>
    <cellStyle name="40% - Accent5_46EE.2011(v1.0)" xfId="654"/>
    <cellStyle name="40% - Accent6" xfId="655"/>
    <cellStyle name="40% - Accent6 2" xfId="656"/>
    <cellStyle name="40% - Accent6 3" xfId="657"/>
    <cellStyle name="40% - Accent6 4" xfId="658"/>
    <cellStyle name="40% - Accent6_46EE.2011(v1.0)" xfId="659"/>
    <cellStyle name="40% - Акцент1 10" xfId="660"/>
    <cellStyle name="40% - Акцент1 11" xfId="661"/>
    <cellStyle name="40% - Акцент1 2" xfId="662"/>
    <cellStyle name="40% - Акцент1 2 2" xfId="663"/>
    <cellStyle name="40% - Акцент1 2 3" xfId="664"/>
    <cellStyle name="40% - Акцент1 2_130918 РРСЃСРµС РїРРСС РР РїРѕРґРєРСЋСРµРЅРёРµ РРРЅСР№- СЃ РїСЂРѕСРµРЅСРРјРё1" xfId="665"/>
    <cellStyle name="40% - Акцент1 3" xfId="666"/>
    <cellStyle name="40% - Акцент1 3 2" xfId="667"/>
    <cellStyle name="40% - Акцент1 3 3" xfId="668"/>
    <cellStyle name="40% - Акцент1 3_46EE.2011(v1.0)" xfId="669"/>
    <cellStyle name="40% - Акцент1 4" xfId="670"/>
    <cellStyle name="40% - Акцент1 4 2" xfId="671"/>
    <cellStyle name="40% - Акцент1 4 3" xfId="672"/>
    <cellStyle name="40% - Акцент1 4_46EE.2011(v1.0)" xfId="673"/>
    <cellStyle name="40% - Акцент1 5" xfId="674"/>
    <cellStyle name="40% - Акцент1 5 2" xfId="675"/>
    <cellStyle name="40% - Акцент1 5 3" xfId="676"/>
    <cellStyle name="40% - Акцент1 5_46EE.2011(v1.0)" xfId="677"/>
    <cellStyle name="40% - Акцент1 6" xfId="678"/>
    <cellStyle name="40% - Акцент1 6 2" xfId="679"/>
    <cellStyle name="40% - Акцент1 6 3" xfId="680"/>
    <cellStyle name="40% - Акцент1 6_46EE.2011(v1.0)" xfId="681"/>
    <cellStyle name="40% - Акцент1 7" xfId="682"/>
    <cellStyle name="40% - Акцент1 7 2" xfId="683"/>
    <cellStyle name="40% - Акцент1 7 3" xfId="684"/>
    <cellStyle name="40% - Акцент1 7_46EE.2011(v1.0)" xfId="685"/>
    <cellStyle name="40% - Акцент1 8" xfId="686"/>
    <cellStyle name="40% - Акцент1 8 2" xfId="687"/>
    <cellStyle name="40% - Акцент1 8 3" xfId="688"/>
    <cellStyle name="40% - Акцент1 8_46EE.2011(v1.0)" xfId="689"/>
    <cellStyle name="40% - Акцент1 9" xfId="690"/>
    <cellStyle name="40% - Акцент1 9 2" xfId="691"/>
    <cellStyle name="40% - Акцент1 9 3" xfId="692"/>
    <cellStyle name="40% - Акцент1 9_46EE.2011(v1.0)" xfId="693"/>
    <cellStyle name="40% - Акцент2 10" xfId="694"/>
    <cellStyle name="40% - Акцент2 11" xfId="695"/>
    <cellStyle name="40% - Акцент2 2" xfId="696"/>
    <cellStyle name="40% - Акцент2 2 2" xfId="697"/>
    <cellStyle name="40% - Акцент2 2 3" xfId="698"/>
    <cellStyle name="40% - Акцент2 2_130918 РРСЃСРµС РїРРСС РР РїРѕРґРєРСЋСРµРЅРёРµ РРРЅСР№- СЃ РїСЂРѕСРµРЅСРРјРё1" xfId="699"/>
    <cellStyle name="40% - Акцент2 3" xfId="700"/>
    <cellStyle name="40% - Акцент2 3 2" xfId="701"/>
    <cellStyle name="40% - Акцент2 3 3" xfId="702"/>
    <cellStyle name="40% - Акцент2 3_46EE.2011(v1.0)" xfId="703"/>
    <cellStyle name="40% - Акцент2 4" xfId="704"/>
    <cellStyle name="40% - Акцент2 4 2" xfId="705"/>
    <cellStyle name="40% - Акцент2 4 3" xfId="706"/>
    <cellStyle name="40% - Акцент2 4_46EE.2011(v1.0)" xfId="707"/>
    <cellStyle name="40% - Акцент2 5" xfId="708"/>
    <cellStyle name="40% - Акцент2 5 2" xfId="709"/>
    <cellStyle name="40% - Акцент2 5 3" xfId="710"/>
    <cellStyle name="40% - Акцент2 5_46EE.2011(v1.0)" xfId="711"/>
    <cellStyle name="40% - Акцент2 6" xfId="712"/>
    <cellStyle name="40% - Акцент2 6 2" xfId="713"/>
    <cellStyle name="40% - Акцент2 6 3" xfId="714"/>
    <cellStyle name="40% - Акцент2 6_46EE.2011(v1.0)" xfId="715"/>
    <cellStyle name="40% - Акцент2 7" xfId="716"/>
    <cellStyle name="40% - Акцент2 7 2" xfId="717"/>
    <cellStyle name="40% - Акцент2 7 3" xfId="718"/>
    <cellStyle name="40% - Акцент2 7_46EE.2011(v1.0)" xfId="719"/>
    <cellStyle name="40% - Акцент2 8" xfId="720"/>
    <cellStyle name="40% - Акцент2 8 2" xfId="721"/>
    <cellStyle name="40% - Акцент2 8 3" xfId="722"/>
    <cellStyle name="40% - Акцент2 8_46EE.2011(v1.0)" xfId="723"/>
    <cellStyle name="40% - Акцент2 9" xfId="724"/>
    <cellStyle name="40% - Акцент2 9 2" xfId="725"/>
    <cellStyle name="40% - Акцент2 9 3" xfId="726"/>
    <cellStyle name="40% - Акцент2 9_46EE.2011(v1.0)" xfId="727"/>
    <cellStyle name="40% - Акцент3 10" xfId="728"/>
    <cellStyle name="40% - Акцент3 11" xfId="729"/>
    <cellStyle name="40% - Акцент3 2" xfId="730"/>
    <cellStyle name="40% - Акцент3 2 2" xfId="731"/>
    <cellStyle name="40% - Акцент3 2 3" xfId="732"/>
    <cellStyle name="40% - Акцент3 2_130918 РРСЃСРµС РїРРСС РР РїРѕРґРєРСЋСРµРЅРёРµ РРРЅСР№- СЃ РїСЂРѕСРµРЅСРРјРё1" xfId="733"/>
    <cellStyle name="40% - Акцент3 3" xfId="734"/>
    <cellStyle name="40% - Акцент3 3 2" xfId="735"/>
    <cellStyle name="40% - Акцент3 3 3" xfId="736"/>
    <cellStyle name="40% - Акцент3 3_46EE.2011(v1.0)" xfId="737"/>
    <cellStyle name="40% - Акцент3 4" xfId="738"/>
    <cellStyle name="40% - Акцент3 4 2" xfId="739"/>
    <cellStyle name="40% - Акцент3 4 3" xfId="740"/>
    <cellStyle name="40% - Акцент3 4_46EE.2011(v1.0)" xfId="741"/>
    <cellStyle name="40% - Акцент3 5" xfId="742"/>
    <cellStyle name="40% - Акцент3 5 2" xfId="743"/>
    <cellStyle name="40% - Акцент3 5 3" xfId="744"/>
    <cellStyle name="40% - Акцент3 5_46EE.2011(v1.0)" xfId="745"/>
    <cellStyle name="40% - Акцент3 6" xfId="746"/>
    <cellStyle name="40% - Акцент3 6 2" xfId="747"/>
    <cellStyle name="40% - Акцент3 6 3" xfId="748"/>
    <cellStyle name="40% - Акцент3 6_46EE.2011(v1.0)" xfId="749"/>
    <cellStyle name="40% - Акцент3 7" xfId="750"/>
    <cellStyle name="40% - Акцент3 7 2" xfId="751"/>
    <cellStyle name="40% - Акцент3 7 3" xfId="752"/>
    <cellStyle name="40% - Акцент3 7_46EE.2011(v1.0)" xfId="753"/>
    <cellStyle name="40% - Акцент3 8" xfId="754"/>
    <cellStyle name="40% - Акцент3 8 2" xfId="755"/>
    <cellStyle name="40% - Акцент3 8 3" xfId="756"/>
    <cellStyle name="40% - Акцент3 8_46EE.2011(v1.0)" xfId="757"/>
    <cellStyle name="40% - Акцент3 9" xfId="758"/>
    <cellStyle name="40% - Акцент3 9 2" xfId="759"/>
    <cellStyle name="40% - Акцент3 9 3" xfId="760"/>
    <cellStyle name="40% - Акцент3 9_46EE.2011(v1.0)" xfId="761"/>
    <cellStyle name="40% - Акцент4 10" xfId="762"/>
    <cellStyle name="40% - Акцент4 11" xfId="763"/>
    <cellStyle name="40% - Акцент4 2" xfId="764"/>
    <cellStyle name="40% - Акцент4 2 2" xfId="765"/>
    <cellStyle name="40% - Акцент4 2 3" xfId="766"/>
    <cellStyle name="40% - Акцент4 2_130918 РРСЃСРµС РїРРСС РР РїРѕРґРєРСЋСРµРЅРёРµ РРРЅСР№- СЃ РїСЂРѕСРµРЅСРРјРё1" xfId="767"/>
    <cellStyle name="40% - Акцент4 3" xfId="768"/>
    <cellStyle name="40% - Акцент4 3 2" xfId="769"/>
    <cellStyle name="40% - Акцент4 3 3" xfId="770"/>
    <cellStyle name="40% - Акцент4 3_46EE.2011(v1.0)" xfId="771"/>
    <cellStyle name="40% - Акцент4 4" xfId="772"/>
    <cellStyle name="40% - Акцент4 4 2" xfId="773"/>
    <cellStyle name="40% - Акцент4 4 3" xfId="774"/>
    <cellStyle name="40% - Акцент4 4_46EE.2011(v1.0)" xfId="775"/>
    <cellStyle name="40% - Акцент4 5" xfId="776"/>
    <cellStyle name="40% - Акцент4 5 2" xfId="777"/>
    <cellStyle name="40% - Акцент4 5 3" xfId="778"/>
    <cellStyle name="40% - Акцент4 5_46EE.2011(v1.0)" xfId="779"/>
    <cellStyle name="40% - Акцент4 6" xfId="780"/>
    <cellStyle name="40% - Акцент4 6 2" xfId="781"/>
    <cellStyle name="40% - Акцент4 6 3" xfId="782"/>
    <cellStyle name="40% - Акцент4 6_46EE.2011(v1.0)" xfId="783"/>
    <cellStyle name="40% - Акцент4 7" xfId="784"/>
    <cellStyle name="40% - Акцент4 7 2" xfId="785"/>
    <cellStyle name="40% - Акцент4 7 3" xfId="786"/>
    <cellStyle name="40% - Акцент4 7_46EE.2011(v1.0)" xfId="787"/>
    <cellStyle name="40% - Акцент4 8" xfId="788"/>
    <cellStyle name="40% - Акцент4 8 2" xfId="789"/>
    <cellStyle name="40% - Акцент4 8 3" xfId="790"/>
    <cellStyle name="40% - Акцент4 8_46EE.2011(v1.0)" xfId="791"/>
    <cellStyle name="40% - Акцент4 9" xfId="792"/>
    <cellStyle name="40% - Акцент4 9 2" xfId="793"/>
    <cellStyle name="40% - Акцент4 9 3" xfId="794"/>
    <cellStyle name="40% - Акцент4 9_46EE.2011(v1.0)" xfId="795"/>
    <cellStyle name="40% - Акцент5 10" xfId="796"/>
    <cellStyle name="40% - Акцент5 11" xfId="797"/>
    <cellStyle name="40% - Акцент5 2" xfId="798"/>
    <cellStyle name="40% - Акцент5 2 2" xfId="799"/>
    <cellStyle name="40% - Акцент5 2 3" xfId="800"/>
    <cellStyle name="40% - Акцент5 2_130918 РРСЃСРµС РїРРСС РР РїРѕРґРєРСЋСРµРЅРёРµ РРРЅСР№- СЃ РїСЂРѕСРµРЅСРРјРё1" xfId="801"/>
    <cellStyle name="40% - Акцент5 3" xfId="802"/>
    <cellStyle name="40% - Акцент5 3 2" xfId="803"/>
    <cellStyle name="40% - Акцент5 3 3" xfId="804"/>
    <cellStyle name="40% - Акцент5 3_46EE.2011(v1.0)" xfId="805"/>
    <cellStyle name="40% - Акцент5 4" xfId="806"/>
    <cellStyle name="40% - Акцент5 4 2" xfId="807"/>
    <cellStyle name="40% - Акцент5 4 3" xfId="808"/>
    <cellStyle name="40% - Акцент5 4_46EE.2011(v1.0)" xfId="809"/>
    <cellStyle name="40% - Акцент5 5" xfId="810"/>
    <cellStyle name="40% - Акцент5 5 2" xfId="811"/>
    <cellStyle name="40% - Акцент5 5 3" xfId="812"/>
    <cellStyle name="40% - Акцент5 5_46EE.2011(v1.0)" xfId="813"/>
    <cellStyle name="40% - Акцент5 6" xfId="814"/>
    <cellStyle name="40% - Акцент5 6 2" xfId="815"/>
    <cellStyle name="40% - Акцент5 6 3" xfId="816"/>
    <cellStyle name="40% - Акцент5 6_46EE.2011(v1.0)" xfId="817"/>
    <cellStyle name="40% - Акцент5 7" xfId="818"/>
    <cellStyle name="40% - Акцент5 7 2" xfId="819"/>
    <cellStyle name="40% - Акцент5 7 3" xfId="820"/>
    <cellStyle name="40% - Акцент5 7_46EE.2011(v1.0)" xfId="821"/>
    <cellStyle name="40% - Акцент5 8" xfId="822"/>
    <cellStyle name="40% - Акцент5 8 2" xfId="823"/>
    <cellStyle name="40% - Акцент5 8 3" xfId="824"/>
    <cellStyle name="40% - Акцент5 8_46EE.2011(v1.0)" xfId="825"/>
    <cellStyle name="40% - Акцент5 9" xfId="826"/>
    <cellStyle name="40% - Акцент5 9 2" xfId="827"/>
    <cellStyle name="40% - Акцент5 9 3" xfId="828"/>
    <cellStyle name="40% - Акцент5 9_46EE.2011(v1.0)" xfId="829"/>
    <cellStyle name="40% - Акцент6 10" xfId="830"/>
    <cellStyle name="40% - Акцент6 11" xfId="831"/>
    <cellStyle name="40% - Акцент6 2" xfId="832"/>
    <cellStyle name="40% - Акцент6 2 2" xfId="833"/>
    <cellStyle name="40% - Акцент6 2 3" xfId="834"/>
    <cellStyle name="40% - Акцент6 2_130918 РРСЃСРµС РїРРСС РР РїРѕРґРєРСЋСРµРЅРёРµ РРРЅСР№- СЃ РїСЂРѕСРµРЅСРРјРё1" xfId="835"/>
    <cellStyle name="40% - Акцент6 3" xfId="836"/>
    <cellStyle name="40% - Акцент6 3 2" xfId="837"/>
    <cellStyle name="40% - Акцент6 3 3" xfId="838"/>
    <cellStyle name="40% - Акцент6 3_46EE.2011(v1.0)" xfId="839"/>
    <cellStyle name="40% - Акцент6 4" xfId="840"/>
    <cellStyle name="40% - Акцент6 4 2" xfId="841"/>
    <cellStyle name="40% - Акцент6 4 3" xfId="842"/>
    <cellStyle name="40% - Акцент6 4_46EE.2011(v1.0)" xfId="843"/>
    <cellStyle name="40% - Акцент6 5" xfId="844"/>
    <cellStyle name="40% - Акцент6 5 2" xfId="845"/>
    <cellStyle name="40% - Акцент6 5 3" xfId="846"/>
    <cellStyle name="40% - Акцент6 5_46EE.2011(v1.0)" xfId="847"/>
    <cellStyle name="40% - Акцент6 6" xfId="848"/>
    <cellStyle name="40% - Акцент6 6 2" xfId="849"/>
    <cellStyle name="40% - Акцент6 6 3" xfId="850"/>
    <cellStyle name="40% - Акцент6 6_46EE.2011(v1.0)" xfId="851"/>
    <cellStyle name="40% - Акцент6 7" xfId="852"/>
    <cellStyle name="40% - Акцент6 7 2" xfId="853"/>
    <cellStyle name="40% - Акцент6 7 3" xfId="854"/>
    <cellStyle name="40% - Акцент6 7_46EE.2011(v1.0)" xfId="855"/>
    <cellStyle name="40% - Акцент6 8" xfId="856"/>
    <cellStyle name="40% - Акцент6 8 2" xfId="857"/>
    <cellStyle name="40% - Акцент6 8 3" xfId="858"/>
    <cellStyle name="40% - Акцент6 8_46EE.2011(v1.0)" xfId="859"/>
    <cellStyle name="40% - Акцент6 9" xfId="860"/>
    <cellStyle name="40% - Акцент6 9 2" xfId="861"/>
    <cellStyle name="40% - Акцент6 9 3" xfId="862"/>
    <cellStyle name="40% - Акцент6 9_46EE.2011(v1.0)" xfId="863"/>
    <cellStyle name="60% - Accent1" xfId="864"/>
    <cellStyle name="60% - Accent1 2" xfId="865"/>
    <cellStyle name="60% - Accent2" xfId="866"/>
    <cellStyle name="60% - Accent2 2" xfId="867"/>
    <cellStyle name="60% - Accent3" xfId="868"/>
    <cellStyle name="60% - Accent3 2" xfId="869"/>
    <cellStyle name="60% - Accent4" xfId="870"/>
    <cellStyle name="60% - Accent4 2" xfId="871"/>
    <cellStyle name="60% - Accent5" xfId="872"/>
    <cellStyle name="60% - Accent5 2" xfId="873"/>
    <cellStyle name="60% - Accent6" xfId="874"/>
    <cellStyle name="60% - Accent6 2" xfId="875"/>
    <cellStyle name="60% - Акцент1 10" xfId="876"/>
    <cellStyle name="60% - Акцент1 2" xfId="877"/>
    <cellStyle name="60% - Акцент1 2 2" xfId="878"/>
    <cellStyle name="60% - Акцент1 3" xfId="879"/>
    <cellStyle name="60% - Акцент1 3 2" xfId="880"/>
    <cellStyle name="60% - Акцент1 4" xfId="881"/>
    <cellStyle name="60% - Акцент1 4 2" xfId="882"/>
    <cellStyle name="60% - Акцент1 5" xfId="883"/>
    <cellStyle name="60% - Акцент1 5 2" xfId="884"/>
    <cellStyle name="60% - Акцент1 6" xfId="885"/>
    <cellStyle name="60% - Акцент1 6 2" xfId="886"/>
    <cellStyle name="60% - Акцент1 7" xfId="887"/>
    <cellStyle name="60% - Акцент1 7 2" xfId="888"/>
    <cellStyle name="60% - Акцент1 8" xfId="889"/>
    <cellStyle name="60% - Акцент1 8 2" xfId="890"/>
    <cellStyle name="60% - Акцент1 9" xfId="891"/>
    <cellStyle name="60% - Акцент1 9 2" xfId="892"/>
    <cellStyle name="60% - Акцент2 10" xfId="893"/>
    <cellStyle name="60% - Акцент2 2" xfId="894"/>
    <cellStyle name="60% - Акцент2 2 2" xfId="895"/>
    <cellStyle name="60% - Акцент2 3" xfId="896"/>
    <cellStyle name="60% - Акцент2 3 2" xfId="897"/>
    <cellStyle name="60% - Акцент2 4" xfId="898"/>
    <cellStyle name="60% - Акцент2 4 2" xfId="899"/>
    <cellStyle name="60% - Акцент2 5" xfId="900"/>
    <cellStyle name="60% - Акцент2 5 2" xfId="901"/>
    <cellStyle name="60% - Акцент2 6" xfId="902"/>
    <cellStyle name="60% - Акцент2 6 2" xfId="903"/>
    <cellStyle name="60% - Акцент2 7" xfId="904"/>
    <cellStyle name="60% - Акцент2 7 2" xfId="905"/>
    <cellStyle name="60% - Акцент2 8" xfId="906"/>
    <cellStyle name="60% - Акцент2 8 2" xfId="907"/>
    <cellStyle name="60% - Акцент2 9" xfId="908"/>
    <cellStyle name="60% - Акцент2 9 2" xfId="909"/>
    <cellStyle name="60% - Акцент3 10" xfId="910"/>
    <cellStyle name="60% - Акцент3 2" xfId="911"/>
    <cellStyle name="60% - Акцент3 2 2" xfId="912"/>
    <cellStyle name="60% - Акцент3 3" xfId="913"/>
    <cellStyle name="60% - Акцент3 3 2" xfId="914"/>
    <cellStyle name="60% - Акцент3 4" xfId="915"/>
    <cellStyle name="60% - Акцент3 4 2" xfId="916"/>
    <cellStyle name="60% - Акцент3 5" xfId="917"/>
    <cellStyle name="60% - Акцент3 5 2" xfId="918"/>
    <cellStyle name="60% - Акцент3 6" xfId="919"/>
    <cellStyle name="60% - Акцент3 6 2" xfId="920"/>
    <cellStyle name="60% - Акцент3 7" xfId="921"/>
    <cellStyle name="60% - Акцент3 7 2" xfId="922"/>
    <cellStyle name="60% - Акцент3 8" xfId="923"/>
    <cellStyle name="60% - Акцент3 8 2" xfId="924"/>
    <cellStyle name="60% - Акцент3 9" xfId="925"/>
    <cellStyle name="60% - Акцент3 9 2" xfId="926"/>
    <cellStyle name="60% - Акцент4 10" xfId="927"/>
    <cellStyle name="60% - Акцент4 2" xfId="928"/>
    <cellStyle name="60% - Акцент4 2 2" xfId="929"/>
    <cellStyle name="60% - Акцент4 3" xfId="930"/>
    <cellStyle name="60% - Акцент4 3 2" xfId="931"/>
    <cellStyle name="60% - Акцент4 4" xfId="932"/>
    <cellStyle name="60% - Акцент4 4 2" xfId="933"/>
    <cellStyle name="60% - Акцент4 5" xfId="934"/>
    <cellStyle name="60% - Акцент4 5 2" xfId="935"/>
    <cellStyle name="60% - Акцент4 6" xfId="936"/>
    <cellStyle name="60% - Акцент4 6 2" xfId="937"/>
    <cellStyle name="60% - Акцент4 7" xfId="938"/>
    <cellStyle name="60% - Акцент4 7 2" xfId="939"/>
    <cellStyle name="60% - Акцент4 8" xfId="940"/>
    <cellStyle name="60% - Акцент4 8 2" xfId="941"/>
    <cellStyle name="60% - Акцент4 9" xfId="942"/>
    <cellStyle name="60% - Акцент4 9 2" xfId="943"/>
    <cellStyle name="60% - Акцент5 10" xfId="944"/>
    <cellStyle name="60% - Акцент5 2" xfId="945"/>
    <cellStyle name="60% - Акцент5 2 2" xfId="946"/>
    <cellStyle name="60% - Акцент5 3" xfId="947"/>
    <cellStyle name="60% - Акцент5 3 2" xfId="948"/>
    <cellStyle name="60% - Акцент5 4" xfId="949"/>
    <cellStyle name="60% - Акцент5 4 2" xfId="950"/>
    <cellStyle name="60% - Акцент5 5" xfId="951"/>
    <cellStyle name="60% - Акцент5 5 2" xfId="952"/>
    <cellStyle name="60% - Акцент5 6" xfId="953"/>
    <cellStyle name="60% - Акцент5 6 2" xfId="954"/>
    <cellStyle name="60% - Акцент5 7" xfId="955"/>
    <cellStyle name="60% - Акцент5 7 2" xfId="956"/>
    <cellStyle name="60% - Акцент5 8" xfId="957"/>
    <cellStyle name="60% - Акцент5 8 2" xfId="958"/>
    <cellStyle name="60% - Акцент5 9" xfId="959"/>
    <cellStyle name="60% - Акцент5 9 2" xfId="960"/>
    <cellStyle name="60% - Акцент6 10" xfId="961"/>
    <cellStyle name="60% - Акцент6 2" xfId="962"/>
    <cellStyle name="60% - Акцент6 2 2" xfId="963"/>
    <cellStyle name="60% - Акцент6 3" xfId="964"/>
    <cellStyle name="60% - Акцент6 3 2" xfId="965"/>
    <cellStyle name="60% - Акцент6 4" xfId="966"/>
    <cellStyle name="60% - Акцент6 4 2" xfId="967"/>
    <cellStyle name="60% - Акцент6 5" xfId="968"/>
    <cellStyle name="60% - Акцент6 5 2" xfId="969"/>
    <cellStyle name="60% - Акцент6 6" xfId="970"/>
    <cellStyle name="60% - Акцент6 6 2" xfId="971"/>
    <cellStyle name="60% - Акцент6 7" xfId="972"/>
    <cellStyle name="60% - Акцент6 7 2" xfId="973"/>
    <cellStyle name="60% - Акцент6 8" xfId="974"/>
    <cellStyle name="60% - Акцент6 8 2" xfId="975"/>
    <cellStyle name="60% - Акцент6 9" xfId="976"/>
    <cellStyle name="60% - Акцент6 9 2" xfId="977"/>
    <cellStyle name="Aaia?iue [0]_?anoiau" xfId="978"/>
    <cellStyle name="Aaia?iue_?anoiau" xfId="979"/>
    <cellStyle name="Accent1" xfId="980"/>
    <cellStyle name="Accent1 2" xfId="981"/>
    <cellStyle name="Accent2" xfId="982"/>
    <cellStyle name="Accent2 2" xfId="983"/>
    <cellStyle name="Accent3" xfId="984"/>
    <cellStyle name="Accent3 2" xfId="985"/>
    <cellStyle name="Accent4" xfId="986"/>
    <cellStyle name="Accent4 2" xfId="987"/>
    <cellStyle name="Accent5" xfId="988"/>
    <cellStyle name="Accent5 2" xfId="989"/>
    <cellStyle name="Accent6" xfId="990"/>
    <cellStyle name="Accent6 2" xfId="991"/>
    <cellStyle name="Ăčďĺđńńűëęŕ" xfId="992"/>
    <cellStyle name="Aeia?nnueea" xfId="993"/>
    <cellStyle name="AFE" xfId="994"/>
    <cellStyle name="Áĺççŕůčňíűé" xfId="995"/>
    <cellStyle name="Äĺíĺćíűé [0]_(ňŕá 3č)" xfId="996"/>
    <cellStyle name="Äĺíĺćíűé_(ňŕá 3č)" xfId="997"/>
    <cellStyle name="Bad" xfId="998"/>
    <cellStyle name="Bad 2" xfId="999"/>
    <cellStyle name="Blue" xfId="1000"/>
    <cellStyle name="Body_$Dollars" xfId="1001"/>
    <cellStyle name="Calc Currency (0)" xfId="1002"/>
    <cellStyle name="Calculation" xfId="1003"/>
    <cellStyle name="Calculation 2" xfId="1004"/>
    <cellStyle name="Check Cell" xfId="1005"/>
    <cellStyle name="Check Cell 2" xfId="1006"/>
    <cellStyle name="Chek" xfId="1007"/>
    <cellStyle name="Comma [0]_(1)" xfId="1008"/>
    <cellStyle name="Comma 0" xfId="1009"/>
    <cellStyle name="Comma 0*" xfId="1010"/>
    <cellStyle name="Comma 2" xfId="1011"/>
    <cellStyle name="Comma 3*" xfId="1012"/>
    <cellStyle name="Comma_(1)" xfId="1013"/>
    <cellStyle name="Comma0" xfId="1014"/>
    <cellStyle name="Çŕůčňíűé" xfId="1015"/>
    <cellStyle name="Currency [0]" xfId="1016"/>
    <cellStyle name="Currency [0] 2" xfId="1017"/>
    <cellStyle name="Currency [0] 2 2" xfId="1018"/>
    <cellStyle name="Currency [0] 2 3" xfId="1019"/>
    <cellStyle name="Currency [0] 2 4" xfId="1020"/>
    <cellStyle name="Currency [0] 2 5" xfId="1021"/>
    <cellStyle name="Currency [0] 2 6" xfId="1022"/>
    <cellStyle name="Currency [0] 2 7" xfId="1023"/>
    <cellStyle name="Currency [0] 2 8" xfId="1024"/>
    <cellStyle name="Currency [0] 2 9" xfId="1025"/>
    <cellStyle name="Currency [0] 3" xfId="1026"/>
    <cellStyle name="Currency [0] 3 2" xfId="1027"/>
    <cellStyle name="Currency [0] 3 3" xfId="1028"/>
    <cellStyle name="Currency [0] 3 4" xfId="1029"/>
    <cellStyle name="Currency [0] 3 5" xfId="1030"/>
    <cellStyle name="Currency [0] 3 6" xfId="1031"/>
    <cellStyle name="Currency [0] 3 7" xfId="1032"/>
    <cellStyle name="Currency [0] 3 8" xfId="1033"/>
    <cellStyle name="Currency [0] 3 9" xfId="1034"/>
    <cellStyle name="Currency [0] 4" xfId="1035"/>
    <cellStyle name="Currency [0] 4 2" xfId="1036"/>
    <cellStyle name="Currency [0] 4 3" xfId="1037"/>
    <cellStyle name="Currency [0] 4 4" xfId="1038"/>
    <cellStyle name="Currency [0] 4 5" xfId="1039"/>
    <cellStyle name="Currency [0] 4 6" xfId="1040"/>
    <cellStyle name="Currency [0] 4 7" xfId="1041"/>
    <cellStyle name="Currency [0] 4 8" xfId="1042"/>
    <cellStyle name="Currency [0] 4 9" xfId="1043"/>
    <cellStyle name="Currency [0] 5" xfId="1044"/>
    <cellStyle name="Currency [0] 5 2" xfId="1045"/>
    <cellStyle name="Currency [0] 5 3" xfId="1046"/>
    <cellStyle name="Currency [0] 5 4" xfId="1047"/>
    <cellStyle name="Currency [0] 5 5" xfId="1048"/>
    <cellStyle name="Currency [0] 5 6" xfId="1049"/>
    <cellStyle name="Currency [0] 5 7" xfId="1050"/>
    <cellStyle name="Currency [0] 5 8" xfId="1051"/>
    <cellStyle name="Currency [0] 5 9" xfId="1052"/>
    <cellStyle name="Currency [0] 6" xfId="1053"/>
    <cellStyle name="Currency [0] 6 2" xfId="1054"/>
    <cellStyle name="Currency [0] 6 3" xfId="1055"/>
    <cellStyle name="Currency [0] 7" xfId="1056"/>
    <cellStyle name="Currency [0] 7 2" xfId="1057"/>
    <cellStyle name="Currency [0] 7 3" xfId="1058"/>
    <cellStyle name="Currency [0] 8" xfId="1059"/>
    <cellStyle name="Currency [0] 8 2" xfId="1060"/>
    <cellStyle name="Currency [0] 8 3" xfId="1061"/>
    <cellStyle name="Currency 0" xfId="1062"/>
    <cellStyle name="Currency 2" xfId="1063"/>
    <cellStyle name="Currency_(1)" xfId="1064"/>
    <cellStyle name="Currency0" xfId="1065"/>
    <cellStyle name="Currency2" xfId="1066"/>
    <cellStyle name="Đ_x0010_" xfId="1067"/>
    <cellStyle name="Đ_x0010_?䥘Ȏ_x0013_⤀጖ē??䆈Ȏ_x0013_⬀ጘē_x0010_?䦄Ȏ" xfId="1068"/>
    <cellStyle name="Đ_x0010_?䥘Ȏ_x0013_⤀጖ē??䆈Ȏ_x0013_⬀ጘē_x0010_?䦄Ȏ 1" xfId="1069"/>
    <cellStyle name="Date" xfId="1070"/>
    <cellStyle name="Date Aligned" xfId="1071"/>
    <cellStyle name="Dates" xfId="1072"/>
    <cellStyle name="Dezimal [0]_Compiling Utility Macros" xfId="1073"/>
    <cellStyle name="Dezimal_Compiling Utility Macros" xfId="1074"/>
    <cellStyle name="Dotted Line" xfId="1075"/>
    <cellStyle name="E&amp;Y House" xfId="1076"/>
    <cellStyle name="E-mail" xfId="1077"/>
    <cellStyle name="E-mail 2" xfId="1078"/>
    <cellStyle name="E-mail_EE.2REK.P2011.4.78(v0.3)" xfId="1079"/>
    <cellStyle name="Euro" xfId="1080"/>
    <cellStyle name="Euro 2" xfId="1081"/>
    <cellStyle name="ew" xfId="1082"/>
    <cellStyle name="Explanatory Text" xfId="1083"/>
    <cellStyle name="Explanatory Text 2" xfId="1084"/>
    <cellStyle name="F2" xfId="1085"/>
    <cellStyle name="F2 2" xfId="1086"/>
    <cellStyle name="F3" xfId="1087"/>
    <cellStyle name="F3 2" xfId="1088"/>
    <cellStyle name="F4" xfId="1089"/>
    <cellStyle name="F4 2" xfId="1090"/>
    <cellStyle name="F5" xfId="1091"/>
    <cellStyle name="F5 2" xfId="1092"/>
    <cellStyle name="F6" xfId="1093"/>
    <cellStyle name="F6 2" xfId="1094"/>
    <cellStyle name="F7" xfId="1095"/>
    <cellStyle name="F7 2" xfId="1096"/>
    <cellStyle name="F8" xfId="1097"/>
    <cellStyle name="F8 2" xfId="1098"/>
    <cellStyle name="Fixed" xfId="1099"/>
    <cellStyle name="fo]_x000d__x000a_UserName=Murat Zelef_x000d__x000a_UserCompany=Bumerang_x000d__x000a__x000d__x000a_[File Paths]_x000d__x000a_WorkingDirectory=C:\EQUIS\DLWIN_x000d__x000a_DownLoader=C" xfId="1100"/>
    <cellStyle name="Followed Hyperlink" xfId="1101"/>
    <cellStyle name="Followed Hyperlink 2" xfId="1102"/>
    <cellStyle name="Footnote" xfId="1103"/>
    <cellStyle name="Good" xfId="1104"/>
    <cellStyle name="Good 2" xfId="1105"/>
    <cellStyle name="hard no" xfId="1106"/>
    <cellStyle name="Hard Percent" xfId="1107"/>
    <cellStyle name="hardno" xfId="1108"/>
    <cellStyle name="Header" xfId="1109"/>
    <cellStyle name="Header1" xfId="1110"/>
    <cellStyle name="Header2" xfId="1111"/>
    <cellStyle name="Heading" xfId="1112"/>
    <cellStyle name="Heading 1" xfId="1113"/>
    <cellStyle name="Heading 1 2" xfId="1114"/>
    <cellStyle name="Heading 2" xfId="1115"/>
    <cellStyle name="Heading 2 2" xfId="1116"/>
    <cellStyle name="Heading 3" xfId="1117"/>
    <cellStyle name="Heading 3 2" xfId="1118"/>
    <cellStyle name="Heading 4" xfId="1119"/>
    <cellStyle name="Heading 4 2" xfId="1120"/>
    <cellStyle name="Heading_GP.ITOG.4.78(v1.0) - для разделения" xfId="1121"/>
    <cellStyle name="Heading2" xfId="1122"/>
    <cellStyle name="Heading2 2" xfId="1123"/>
    <cellStyle name="Heading2_EE.2REK.P2011.4.78(v0.3)" xfId="1124"/>
    <cellStyle name="Hyperlink" xfId="1125"/>
    <cellStyle name="Hyperlink 2" xfId="1126"/>
    <cellStyle name="Iau?iue_?anoiau" xfId="1127"/>
    <cellStyle name="Îáű÷íűé__FES" xfId="1128"/>
    <cellStyle name="Îáû÷íûé_cogs" xfId="1129"/>
    <cellStyle name="Îňęđűâŕâřŕ˙ń˙ ăčďĺđńńűëęŕ" xfId="1130"/>
    <cellStyle name="Info" xfId="1131"/>
    <cellStyle name="Input" xfId="1132"/>
    <cellStyle name="Input 2" xfId="1133"/>
    <cellStyle name="InputCurrency" xfId="1134"/>
    <cellStyle name="InputCurrency2" xfId="1135"/>
    <cellStyle name="InputMultiple1" xfId="1136"/>
    <cellStyle name="InputPercent1" xfId="1137"/>
    <cellStyle name="Inputs" xfId="1138"/>
    <cellStyle name="Inputs (const)" xfId="1139"/>
    <cellStyle name="Inputs (const) 2" xfId="1140"/>
    <cellStyle name="Inputs (const)_EE.2REK.P2011.4.78(v0.3)" xfId="1141"/>
    <cellStyle name="Inputs 2" xfId="1142"/>
    <cellStyle name="Inputs 3" xfId="1143"/>
    <cellStyle name="Inputs 4" xfId="1144"/>
    <cellStyle name="Inputs 5" xfId="1145"/>
    <cellStyle name="Inputs 6" xfId="1146"/>
    <cellStyle name="Inputs Co" xfId="1147"/>
    <cellStyle name="Inputs_46EE.2011(v1.0)" xfId="1148"/>
    <cellStyle name="Ioe?uaaaoayny aeia?nnueea" xfId="1149"/>
    <cellStyle name="ISO" xfId="1150"/>
    <cellStyle name="JR Cells No Values" xfId="1151"/>
    <cellStyle name="JR_ formula" xfId="1152"/>
    <cellStyle name="JRchapeau" xfId="1153"/>
    <cellStyle name="Just_Table" xfId="1154"/>
    <cellStyle name="Linked Cell" xfId="1155"/>
    <cellStyle name="Linked Cell 2" xfId="1156"/>
    <cellStyle name="Millares [0]_RESULTS" xfId="1157"/>
    <cellStyle name="Millares_RESULTS" xfId="1158"/>
    <cellStyle name="Milliers [0]_RESULTS" xfId="1159"/>
    <cellStyle name="Milliers_FA_JUIN_2004" xfId="1160"/>
    <cellStyle name="mnb" xfId="1161"/>
    <cellStyle name="Moneda [0]_RESULTS" xfId="1162"/>
    <cellStyle name="Moneda_RESULTS" xfId="1163"/>
    <cellStyle name="Monétaire [0]_RESULTS" xfId="1164"/>
    <cellStyle name="Monétaire_RESULTS" xfId="1165"/>
    <cellStyle name="Monйtaire [0]_Conversion Summary" xfId="1166"/>
    <cellStyle name="Monйtaire_Conversion Summary" xfId="1167"/>
    <cellStyle name="Multiple" xfId="1168"/>
    <cellStyle name="Multiple1" xfId="1169"/>
    <cellStyle name="MultipleBelow" xfId="1170"/>
    <cellStyle name="namber" xfId="1171"/>
    <cellStyle name="Neutral" xfId="1172"/>
    <cellStyle name="Neutral 2" xfId="1173"/>
    <cellStyle name="Norma11l" xfId="1174"/>
    <cellStyle name="normal" xfId="1175"/>
    <cellStyle name="Normal - Style1" xfId="1176"/>
    <cellStyle name="normal 10" xfId="1177"/>
    <cellStyle name="Normal 2" xfId="1178"/>
    <cellStyle name="Normal 2 2" xfId="1179"/>
    <cellStyle name="Normal 2 3" xfId="1180"/>
    <cellStyle name="normal 3" xfId="1181"/>
    <cellStyle name="normal 4" xfId="1182"/>
    <cellStyle name="normal 5" xfId="1183"/>
    <cellStyle name="normal 6" xfId="1184"/>
    <cellStyle name="normal 7" xfId="1185"/>
    <cellStyle name="normal 8" xfId="1186"/>
    <cellStyle name="normal 9" xfId="1187"/>
    <cellStyle name="Normal." xfId="1188"/>
    <cellStyle name="Normal_06_9m" xfId="1189"/>
    <cellStyle name="Normal1" xfId="1190"/>
    <cellStyle name="Normal2" xfId="1191"/>
    <cellStyle name="NormalGB" xfId="1192"/>
    <cellStyle name="Normalny_24. 02. 97." xfId="1193"/>
    <cellStyle name="normбlnм_laroux" xfId="1194"/>
    <cellStyle name="Note" xfId="1195"/>
    <cellStyle name="Note 2" xfId="1196"/>
    <cellStyle name="number" xfId="1197"/>
    <cellStyle name="Ôčíŕíńîâűé [0]_(ňŕá 3č)" xfId="1198"/>
    <cellStyle name="Ôčíŕíńîâűé_(ňŕá 3č)" xfId="1199"/>
    <cellStyle name="Oeiainiaue [0]_?anoiau" xfId="1200"/>
    <cellStyle name="Oeiainiaue_?anoiau" xfId="1201"/>
    <cellStyle name="Option" xfId="1202"/>
    <cellStyle name="Ouny?e [0]_?anoiau" xfId="1203"/>
    <cellStyle name="Ouny?e_?anoiau" xfId="1204"/>
    <cellStyle name="Òûñÿ÷è [0]_cogs" xfId="1205"/>
    <cellStyle name="Òûñÿ÷è_cogs" xfId="1206"/>
    <cellStyle name="Output" xfId="1207"/>
    <cellStyle name="Output 2" xfId="1208"/>
    <cellStyle name="Paaotsikko" xfId="1209"/>
    <cellStyle name="Page Number" xfId="1210"/>
    <cellStyle name="pb_page_heading_LS" xfId="1211"/>
    <cellStyle name="Percent_RS_Lianozovo-Samara_9m01" xfId="1212"/>
    <cellStyle name="Percent1" xfId="1213"/>
    <cellStyle name="Piug" xfId="1214"/>
    <cellStyle name="Plug" xfId="1215"/>
    <cellStyle name="Price_Body" xfId="1216"/>
    <cellStyle name="prochrek" xfId="1217"/>
    <cellStyle name="protect" xfId="1218"/>
    <cellStyle name="Protected" xfId="1219"/>
    <cellStyle name="Pддotsikko" xfId="1220"/>
    <cellStyle name="QTitle" xfId="1221"/>
    <cellStyle name="range" xfId="1222"/>
    <cellStyle name="Salomon Logo" xfId="1223"/>
    <cellStyle name="SAPBEXaggData" xfId="1224"/>
    <cellStyle name="SAPBEXaggDataEmph" xfId="1225"/>
    <cellStyle name="SAPBEXaggItem" xfId="1226"/>
    <cellStyle name="SAPBEXaggItemX" xfId="1227"/>
    <cellStyle name="SAPBEXchaText" xfId="1228"/>
    <cellStyle name="SAPBEXexcBad7" xfId="1229"/>
    <cellStyle name="SAPBEXexcBad8" xfId="1230"/>
    <cellStyle name="SAPBEXexcBad9" xfId="1231"/>
    <cellStyle name="SAPBEXexcCritical4" xfId="1232"/>
    <cellStyle name="SAPBEXexcCritical5" xfId="1233"/>
    <cellStyle name="SAPBEXexcCritical6" xfId="1234"/>
    <cellStyle name="SAPBEXexcGood1" xfId="1235"/>
    <cellStyle name="SAPBEXexcGood2" xfId="1236"/>
    <cellStyle name="SAPBEXexcGood3" xfId="1237"/>
    <cellStyle name="SAPBEXfilterDrill" xfId="1238"/>
    <cellStyle name="SAPBEXfilterItem" xfId="1239"/>
    <cellStyle name="SAPBEXfilterText" xfId="1240"/>
    <cellStyle name="SAPBEXformats" xfId="1241"/>
    <cellStyle name="SAPBEXheaderItem" xfId="1242"/>
    <cellStyle name="SAPBEXheaderText" xfId="1243"/>
    <cellStyle name="SAPBEXHLevel0" xfId="1244"/>
    <cellStyle name="SAPBEXHLevel0X" xfId="1245"/>
    <cellStyle name="SAPBEXHLevel1" xfId="1246"/>
    <cellStyle name="SAPBEXHLevel1X" xfId="1247"/>
    <cellStyle name="SAPBEXHLevel2" xfId="1248"/>
    <cellStyle name="SAPBEXHLevel2X" xfId="1249"/>
    <cellStyle name="SAPBEXHLevel3" xfId="1250"/>
    <cellStyle name="SAPBEXHLevel3X" xfId="1251"/>
    <cellStyle name="SAPBEXinputData" xfId="1252"/>
    <cellStyle name="SAPBEXresData" xfId="1253"/>
    <cellStyle name="SAPBEXresDataEmph" xfId="1254"/>
    <cellStyle name="SAPBEXresItem" xfId="1255"/>
    <cellStyle name="SAPBEXresItemX" xfId="1256"/>
    <cellStyle name="SAPBEXstdData" xfId="1257"/>
    <cellStyle name="SAPBEXstdDataEmph" xfId="1258"/>
    <cellStyle name="SAPBEXstdItem" xfId="1259"/>
    <cellStyle name="SAPBEXstdItemX" xfId="1260"/>
    <cellStyle name="SAPBEXtitle" xfId="1261"/>
    <cellStyle name="SAPBEXundefined" xfId="1262"/>
    <cellStyle name="st1" xfId="1263"/>
    <cellStyle name="Standard_Anpassen der Amortisation" xfId="1264"/>
    <cellStyle name="Style 1" xfId="1265"/>
    <cellStyle name="t2" xfId="1266"/>
    <cellStyle name="Table Head" xfId="1267"/>
    <cellStyle name="Table Head Aligned" xfId="1268"/>
    <cellStyle name="Table Head Blue" xfId="1269"/>
    <cellStyle name="Table Head Green" xfId="1270"/>
    <cellStyle name="Table Head_Val_Sum_Graph" xfId="1271"/>
    <cellStyle name="Table Heading" xfId="1272"/>
    <cellStyle name="Table Heading 2" xfId="1273"/>
    <cellStyle name="Table Heading_EE.2REK.P2011.4.78(v0.3)" xfId="1274"/>
    <cellStyle name="Table Text" xfId="1275"/>
    <cellStyle name="Table Title" xfId="1276"/>
    <cellStyle name="Table Units" xfId="1277"/>
    <cellStyle name="Table_Header" xfId="1278"/>
    <cellStyle name="Text" xfId="1279"/>
    <cellStyle name="Text 1" xfId="1280"/>
    <cellStyle name="Text Head" xfId="1281"/>
    <cellStyle name="Text Head 1" xfId="1282"/>
    <cellStyle name="Tioma Back" xfId="1283"/>
    <cellStyle name="Tioma Cells No Values" xfId="1284"/>
    <cellStyle name="Tioma formula" xfId="1285"/>
    <cellStyle name="Tioma Input" xfId="1286"/>
    <cellStyle name="Tioma style" xfId="1287"/>
    <cellStyle name="Title" xfId="1288"/>
    <cellStyle name="Title 2" xfId="1289"/>
    <cellStyle name="Total" xfId="1290"/>
    <cellStyle name="Total 2" xfId="1291"/>
    <cellStyle name="TotalCurrency" xfId="1292"/>
    <cellStyle name="Underline_Single" xfId="1293"/>
    <cellStyle name="Unit" xfId="1294"/>
    <cellStyle name="Validation" xfId="1295"/>
    <cellStyle name="Valiotsikko" xfId="1296"/>
    <cellStyle name="Vдliotsikko" xfId="1297"/>
    <cellStyle name="Währung [0]_Compiling Utility Macros" xfId="1298"/>
    <cellStyle name="Währung_Compiling Utility Macros" xfId="1299"/>
    <cellStyle name="Warning Text" xfId="1300"/>
    <cellStyle name="Warning Text 2" xfId="1301"/>
    <cellStyle name="year" xfId="1302"/>
    <cellStyle name="YelNumbersCurr" xfId="1303"/>
    <cellStyle name="Акцент1 10" xfId="1304"/>
    <cellStyle name="Акцент1 2" xfId="1305"/>
    <cellStyle name="Акцент1 2 2" xfId="1306"/>
    <cellStyle name="Акцент1 3" xfId="1307"/>
    <cellStyle name="Акцент1 3 2" xfId="1308"/>
    <cellStyle name="Акцент1 4" xfId="1309"/>
    <cellStyle name="Акцент1 4 2" xfId="1310"/>
    <cellStyle name="Акцент1 5" xfId="1311"/>
    <cellStyle name="Акцент1 5 2" xfId="1312"/>
    <cellStyle name="Акцент1 6" xfId="1313"/>
    <cellStyle name="Акцент1 6 2" xfId="1314"/>
    <cellStyle name="Акцент1 7" xfId="1315"/>
    <cellStyle name="Акцент1 7 2" xfId="1316"/>
    <cellStyle name="Акцент1 8" xfId="1317"/>
    <cellStyle name="Акцент1 8 2" xfId="1318"/>
    <cellStyle name="Акцент1 9" xfId="1319"/>
    <cellStyle name="Акцент1 9 2" xfId="1320"/>
    <cellStyle name="Акцент2 10" xfId="1321"/>
    <cellStyle name="Акцент2 2" xfId="1322"/>
    <cellStyle name="Акцент2 2 2" xfId="1323"/>
    <cellStyle name="Акцент2 3" xfId="1324"/>
    <cellStyle name="Акцент2 3 2" xfId="1325"/>
    <cellStyle name="Акцент2 4" xfId="1326"/>
    <cellStyle name="Акцент2 4 2" xfId="1327"/>
    <cellStyle name="Акцент2 5" xfId="1328"/>
    <cellStyle name="Акцент2 5 2" xfId="1329"/>
    <cellStyle name="Акцент2 6" xfId="1330"/>
    <cellStyle name="Акцент2 6 2" xfId="1331"/>
    <cellStyle name="Акцент2 7" xfId="1332"/>
    <cellStyle name="Акцент2 7 2" xfId="1333"/>
    <cellStyle name="Акцент2 8" xfId="1334"/>
    <cellStyle name="Акцент2 8 2" xfId="1335"/>
    <cellStyle name="Акцент2 9" xfId="1336"/>
    <cellStyle name="Акцент2 9 2" xfId="1337"/>
    <cellStyle name="Акцент3 10" xfId="1338"/>
    <cellStyle name="Акцент3 2" xfId="1339"/>
    <cellStyle name="Акцент3 2 2" xfId="1340"/>
    <cellStyle name="Акцент3 3" xfId="1341"/>
    <cellStyle name="Акцент3 3 2" xfId="1342"/>
    <cellStyle name="Акцент3 4" xfId="1343"/>
    <cellStyle name="Акцент3 4 2" xfId="1344"/>
    <cellStyle name="Акцент3 5" xfId="1345"/>
    <cellStyle name="Акцент3 5 2" xfId="1346"/>
    <cellStyle name="Акцент3 6" xfId="1347"/>
    <cellStyle name="Акцент3 6 2" xfId="1348"/>
    <cellStyle name="Акцент3 7" xfId="1349"/>
    <cellStyle name="Акцент3 7 2" xfId="1350"/>
    <cellStyle name="Акцент3 8" xfId="1351"/>
    <cellStyle name="Акцент3 8 2" xfId="1352"/>
    <cellStyle name="Акцент3 9" xfId="1353"/>
    <cellStyle name="Акцент3 9 2" xfId="1354"/>
    <cellStyle name="Акцент3 9 2 2" xfId="1355"/>
    <cellStyle name="Акцент4 10" xfId="1356"/>
    <cellStyle name="Акцент4 2" xfId="1357"/>
    <cellStyle name="Акцент4 2 2" xfId="1358"/>
    <cellStyle name="Акцент4 3" xfId="1359"/>
    <cellStyle name="Акцент4 3 2" xfId="1360"/>
    <cellStyle name="Акцент4 4" xfId="1361"/>
    <cellStyle name="Акцент4 4 2" xfId="1362"/>
    <cellStyle name="Акцент4 5" xfId="1363"/>
    <cellStyle name="Акцент4 5 2" xfId="1364"/>
    <cellStyle name="Акцент4 6" xfId="1365"/>
    <cellStyle name="Акцент4 6 2" xfId="1366"/>
    <cellStyle name="Акцент4 7" xfId="1367"/>
    <cellStyle name="Акцент4 7 2" xfId="1368"/>
    <cellStyle name="Акцент4 8" xfId="1369"/>
    <cellStyle name="Акцент4 8 2" xfId="1370"/>
    <cellStyle name="Акцент4 9" xfId="1371"/>
    <cellStyle name="Акцент4 9 2" xfId="1372"/>
    <cellStyle name="Акцент5 10" xfId="1373"/>
    <cellStyle name="Акцент5 2" xfId="1374"/>
    <cellStyle name="Акцент5 2 2" xfId="1375"/>
    <cellStyle name="Акцент5 3" xfId="1376"/>
    <cellStyle name="Акцент5 3 2" xfId="1377"/>
    <cellStyle name="Акцент5 4" xfId="1378"/>
    <cellStyle name="Акцент5 4 2" xfId="1379"/>
    <cellStyle name="Акцент5 5" xfId="1380"/>
    <cellStyle name="Акцент5 5 2" xfId="1381"/>
    <cellStyle name="Акцент5 6" xfId="1382"/>
    <cellStyle name="Акцент5 6 2" xfId="1383"/>
    <cellStyle name="Акцент5 7" xfId="1384"/>
    <cellStyle name="Акцент5 7 2" xfId="1385"/>
    <cellStyle name="Акцент5 8" xfId="1386"/>
    <cellStyle name="Акцент5 8 2" xfId="1387"/>
    <cellStyle name="Акцент5 9" xfId="1388"/>
    <cellStyle name="Акцент5 9 2" xfId="1389"/>
    <cellStyle name="Акцент6 10" xfId="1390"/>
    <cellStyle name="Акцент6 2" xfId="1391"/>
    <cellStyle name="Акцент6 2 2" xfId="1392"/>
    <cellStyle name="Акцент6 3" xfId="1393"/>
    <cellStyle name="Акцент6 3 2" xfId="1394"/>
    <cellStyle name="Акцент6 4" xfId="1395"/>
    <cellStyle name="Акцент6 4 2" xfId="1396"/>
    <cellStyle name="Акцент6 5" xfId="1397"/>
    <cellStyle name="Акцент6 5 2" xfId="1398"/>
    <cellStyle name="Акцент6 6" xfId="1399"/>
    <cellStyle name="Акцент6 6 2" xfId="1400"/>
    <cellStyle name="Акцент6 7" xfId="1401"/>
    <cellStyle name="Акцент6 7 2" xfId="1402"/>
    <cellStyle name="Акцент6 8" xfId="1403"/>
    <cellStyle name="Акцент6 8 2" xfId="1404"/>
    <cellStyle name="Акцент6 9" xfId="1405"/>
    <cellStyle name="Акцент6 9 2" xfId="1406"/>
    <cellStyle name="Беззащитный" xfId="1407"/>
    <cellStyle name="Ввод  10" xfId="1408"/>
    <cellStyle name="Ввод  2" xfId="1409"/>
    <cellStyle name="Ввод  2 2" xfId="1410"/>
    <cellStyle name="Ввод  2_46EE.2011(v1.0)" xfId="1411"/>
    <cellStyle name="Ввод  3" xfId="1412"/>
    <cellStyle name="Ввод  3 2" xfId="1413"/>
    <cellStyle name="Ввод  3_46EE.2011(v1.0)" xfId="1414"/>
    <cellStyle name="Ввод  4" xfId="1415"/>
    <cellStyle name="Ввод  4 2" xfId="1416"/>
    <cellStyle name="Ввод  4_46EE.2011(v1.0)" xfId="1417"/>
    <cellStyle name="Ввод  5" xfId="1418"/>
    <cellStyle name="Ввод  5 2" xfId="1419"/>
    <cellStyle name="Ввод  5_46EE.2011(v1.0)" xfId="1420"/>
    <cellStyle name="Ввод  6" xfId="1421"/>
    <cellStyle name="Ввод  6 2" xfId="1422"/>
    <cellStyle name="Ввод  6_46EE.2011(v1.0)" xfId="1423"/>
    <cellStyle name="Ввод  7" xfId="1424"/>
    <cellStyle name="Ввод  7 2" xfId="1425"/>
    <cellStyle name="Ввод  7_46EE.2011(v1.0)" xfId="1426"/>
    <cellStyle name="Ввод  8" xfId="1427"/>
    <cellStyle name="Ввод  8 2" xfId="1428"/>
    <cellStyle name="Ввод  8_46EE.2011(v1.0)" xfId="1429"/>
    <cellStyle name="Ввод  9" xfId="1430"/>
    <cellStyle name="Ввод  9 2" xfId="1431"/>
    <cellStyle name="Ввод  9_46EE.2011(v1.0)" xfId="1432"/>
    <cellStyle name="Верт. заголовок" xfId="1433"/>
    <cellStyle name="Вес_продукта" xfId="1434"/>
    <cellStyle name="Вывод 10" xfId="1435"/>
    <cellStyle name="Вывод 2" xfId="1436"/>
    <cellStyle name="Вывод 2 2" xfId="1437"/>
    <cellStyle name="Вывод 2_46EE.2011(v1.0)" xfId="1438"/>
    <cellStyle name="Вывод 3" xfId="1439"/>
    <cellStyle name="Вывод 3 2" xfId="1440"/>
    <cellStyle name="Вывод 3_46EE.2011(v1.0)" xfId="1441"/>
    <cellStyle name="Вывод 4" xfId="1442"/>
    <cellStyle name="Вывод 4 2" xfId="1443"/>
    <cellStyle name="Вывод 4_46EE.2011(v1.0)" xfId="1444"/>
    <cellStyle name="Вывод 5" xfId="1445"/>
    <cellStyle name="Вывод 5 2" xfId="1446"/>
    <cellStyle name="Вывод 5_46EE.2011(v1.0)" xfId="1447"/>
    <cellStyle name="Вывод 6" xfId="1448"/>
    <cellStyle name="Вывод 6 2" xfId="1449"/>
    <cellStyle name="Вывод 6_46EE.2011(v1.0)" xfId="1450"/>
    <cellStyle name="Вывод 7" xfId="1451"/>
    <cellStyle name="Вывод 7 2" xfId="1452"/>
    <cellStyle name="Вывод 7_46EE.2011(v1.0)" xfId="1453"/>
    <cellStyle name="Вывод 8" xfId="1454"/>
    <cellStyle name="Вывод 8 2" xfId="1455"/>
    <cellStyle name="Вывод 8_46EE.2011(v1.0)" xfId="1456"/>
    <cellStyle name="Вывод 9" xfId="1457"/>
    <cellStyle name="Вывод 9 2" xfId="1458"/>
    <cellStyle name="Вывод 9_46EE.2011(v1.0)" xfId="1459"/>
    <cellStyle name="Вычисление 10" xfId="1460"/>
    <cellStyle name="Вычисление 2" xfId="1461"/>
    <cellStyle name="Вычисление 2 2" xfId="1462"/>
    <cellStyle name="Вычисление 2_46EE.2011(v1.0)" xfId="1463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2_ARMRAZR" xfId="1487"/>
    <cellStyle name="Гиперссылка 3" xfId="1488"/>
    <cellStyle name="Гиперссылка 4" xfId="1489"/>
    <cellStyle name="Гиперссылка 5" xfId="1490"/>
    <cellStyle name="Группа" xfId="1491"/>
    <cellStyle name="Группа 0" xfId="1492"/>
    <cellStyle name="Группа 1" xfId="1493"/>
    <cellStyle name="Группа 2" xfId="1494"/>
    <cellStyle name="Группа 3" xfId="1495"/>
    <cellStyle name="Группа 4" xfId="1496"/>
    <cellStyle name="Группа 5" xfId="1497"/>
    <cellStyle name="Группа 6" xfId="1498"/>
    <cellStyle name="Группа 7" xfId="1499"/>
    <cellStyle name="Группа 8" xfId="1500"/>
    <cellStyle name="Группа_additional slides_04.12.03 _1" xfId="1501"/>
    <cellStyle name="ДАТА" xfId="1502"/>
    <cellStyle name="ДАТА 2" xfId="1503"/>
    <cellStyle name="ДАТА 3" xfId="1504"/>
    <cellStyle name="ДАТА 4" xfId="1505"/>
    <cellStyle name="ДАТА 5" xfId="1506"/>
    <cellStyle name="ДАТА 6" xfId="1507"/>
    <cellStyle name="ДАТА 7" xfId="1508"/>
    <cellStyle name="ДАТА 8" xfId="1509"/>
    <cellStyle name="ДАТА 9" xfId="1510"/>
    <cellStyle name="ДАТА_1" xfId="1511"/>
    <cellStyle name="Денежный 2" xfId="1512"/>
    <cellStyle name="Денежный 2 2" xfId="1513"/>
    <cellStyle name="Денежный 2 3" xfId="1514"/>
    <cellStyle name="Денежный 2_INDEX.STATION.2012(v1.0)_" xfId="1515"/>
    <cellStyle name="Заголовок" xfId="1516"/>
    <cellStyle name="Заголовок 1 10" xfId="1517"/>
    <cellStyle name="Заголовок 1 2" xfId="1518"/>
    <cellStyle name="Заголовок 1 2 2" xfId="1519"/>
    <cellStyle name="Заголовок 1 2_46EE.2011(v1.0)" xfId="1520"/>
    <cellStyle name="Заголовок 1 3" xfId="1521"/>
    <cellStyle name="Заголовок 1 3 2" xfId="1522"/>
    <cellStyle name="Заголовок 1 3_46EE.2011(v1.0)" xfId="1523"/>
    <cellStyle name="Заголовок 1 4" xfId="1524"/>
    <cellStyle name="Заголовок 1 4 2" xfId="1525"/>
    <cellStyle name="Заголовок 1 4_46EE.2011(v1.0)" xfId="1526"/>
    <cellStyle name="Заголовок 1 5" xfId="1527"/>
    <cellStyle name="Заголовок 1 5 2" xfId="1528"/>
    <cellStyle name="Заголовок 1 5_46EE.2011(v1.0)" xfId="1529"/>
    <cellStyle name="Заголовок 1 6" xfId="1530"/>
    <cellStyle name="Заголовок 1 6 2" xfId="1531"/>
    <cellStyle name="Заголовок 1 6_46EE.2011(v1.0)" xfId="1532"/>
    <cellStyle name="Заголовок 1 7" xfId="1533"/>
    <cellStyle name="Заголовок 1 7 2" xfId="1534"/>
    <cellStyle name="Заголовок 1 7_46EE.2011(v1.0)" xfId="1535"/>
    <cellStyle name="Заголовок 1 8" xfId="1536"/>
    <cellStyle name="Заголовок 1 8 2" xfId="1537"/>
    <cellStyle name="Заголовок 1 8_46EE.2011(v1.0)" xfId="1538"/>
    <cellStyle name="Заголовок 1 9" xfId="1539"/>
    <cellStyle name="Заголовок 1 9 2" xfId="1540"/>
    <cellStyle name="Заголовок 1 9_46EE.2011(v1.0)" xfId="1541"/>
    <cellStyle name="Заголовок 2 10" xfId="1542"/>
    <cellStyle name="Заголовок 2 2" xfId="1543"/>
    <cellStyle name="Заголовок 2 2 2" xfId="1544"/>
    <cellStyle name="Заголовок 2 2_46EE.2011(v1.0)" xfId="1545"/>
    <cellStyle name="Заголовок 2 3" xfId="1546"/>
    <cellStyle name="Заголовок 2 3 2" xfId="1547"/>
    <cellStyle name="Заголовок 2 3_46EE.2011(v1.0)" xfId="1548"/>
    <cellStyle name="Заголовок 2 4" xfId="1549"/>
    <cellStyle name="Заголовок 2 4 2" xfId="1550"/>
    <cellStyle name="Заголовок 2 4_46EE.2011(v1.0)" xfId="1551"/>
    <cellStyle name="Заголовок 2 5" xfId="1552"/>
    <cellStyle name="Заголовок 2 5 2" xfId="1553"/>
    <cellStyle name="Заголовок 2 5_46EE.2011(v1.0)" xfId="1554"/>
    <cellStyle name="Заголовок 2 6" xfId="1555"/>
    <cellStyle name="Заголовок 2 6 2" xfId="1556"/>
    <cellStyle name="Заголовок 2 6_46EE.2011(v1.0)" xfId="1557"/>
    <cellStyle name="Заголовок 2 7" xfId="1558"/>
    <cellStyle name="Заголовок 2 7 2" xfId="1559"/>
    <cellStyle name="Заголовок 2 7_46EE.2011(v1.0)" xfId="1560"/>
    <cellStyle name="Заголовок 2 8" xfId="1561"/>
    <cellStyle name="Заголовок 2 8 2" xfId="1562"/>
    <cellStyle name="Заголовок 2 8_46EE.2011(v1.0)" xfId="1563"/>
    <cellStyle name="Заголовок 2 9" xfId="1564"/>
    <cellStyle name="Заголовок 2 9 2" xfId="1565"/>
    <cellStyle name="Заголовок 2 9_46EE.2011(v1.0)" xfId="1566"/>
    <cellStyle name="Заголовок 3 10" xfId="1567"/>
    <cellStyle name="Заголовок 3 2" xfId="1568"/>
    <cellStyle name="Заголовок 3 2 2" xfId="1569"/>
    <cellStyle name="Заголовок 3 2_46EE.2011(v1.0)" xfId="1570"/>
    <cellStyle name="Заголовок 3 3" xfId="1571"/>
    <cellStyle name="Заголовок 3 3 2" xfId="1572"/>
    <cellStyle name="Заголовок 3 3_46EE.2011(v1.0)" xfId="1573"/>
    <cellStyle name="Заголовок 3 4" xfId="1574"/>
    <cellStyle name="Заголовок 3 4 2" xfId="1575"/>
    <cellStyle name="Заголовок 3 4_46EE.2011(v1.0)" xfId="1576"/>
    <cellStyle name="Заголовок 3 5" xfId="1577"/>
    <cellStyle name="Заголовок 3 5 2" xfId="1578"/>
    <cellStyle name="Заголовок 3 5_46EE.2011(v1.0)" xfId="1579"/>
    <cellStyle name="Заголовок 3 6" xfId="1580"/>
    <cellStyle name="Заголовок 3 6 2" xfId="1581"/>
    <cellStyle name="Заголовок 3 6_46EE.2011(v1.0)" xfId="1582"/>
    <cellStyle name="Заголовок 3 7" xfId="1583"/>
    <cellStyle name="Заголовок 3 7 2" xfId="1584"/>
    <cellStyle name="Заголовок 3 7_46EE.2011(v1.0)" xfId="1585"/>
    <cellStyle name="Заголовок 3 8" xfId="1586"/>
    <cellStyle name="Заголовок 3 8 2" xfId="1587"/>
    <cellStyle name="Заголовок 3 8_46EE.2011(v1.0)" xfId="1588"/>
    <cellStyle name="Заголовок 3 9" xfId="1589"/>
    <cellStyle name="Заголовок 3 9 2" xfId="1590"/>
    <cellStyle name="Заголовок 3 9_46EE.2011(v1.0)" xfId="1591"/>
    <cellStyle name="Заголовок 4 10" xfId="1592"/>
    <cellStyle name="Заголовок 4 2" xfId="1593"/>
    <cellStyle name="Заголовок 4 2 2" xfId="1594"/>
    <cellStyle name="Заголовок 4 3" xfId="1595"/>
    <cellStyle name="Заголовок 4 3 2" xfId="1596"/>
    <cellStyle name="Заголовок 4 4" xfId="1597"/>
    <cellStyle name="Заголовок 4 4 2" xfId="1598"/>
    <cellStyle name="Заголовок 4 5" xfId="1599"/>
    <cellStyle name="Заголовок 4 5 2" xfId="1600"/>
    <cellStyle name="Заголовок 4 6" xfId="1601"/>
    <cellStyle name="Заголовок 4 6 2" xfId="1602"/>
    <cellStyle name="Заголовок 4 7" xfId="1603"/>
    <cellStyle name="Заголовок 4 7 2" xfId="1604"/>
    <cellStyle name="Заголовок 4 8" xfId="1605"/>
    <cellStyle name="Заголовок 4 8 2" xfId="1606"/>
    <cellStyle name="Заголовок 4 9" xfId="1607"/>
    <cellStyle name="Заголовок 4 9 2" xfId="1608"/>
    <cellStyle name="ЗАГОЛОВОК1" xfId="1609"/>
    <cellStyle name="ЗАГОЛОВОК2" xfId="1610"/>
    <cellStyle name="ЗаголовокСтолбца" xfId="1611"/>
    <cellStyle name="Защитный" xfId="1612"/>
    <cellStyle name="Значение" xfId="1613"/>
    <cellStyle name="Зоголовок" xfId="1614"/>
    <cellStyle name="Итог 10" xfId="1615"/>
    <cellStyle name="Итог 2" xfId="1616"/>
    <cellStyle name="Итог 2 2" xfId="1617"/>
    <cellStyle name="Итог 2_46EE.2011(v1.0)" xfId="1618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и" xfId="1640"/>
    <cellStyle name="Итого" xfId="1641"/>
    <cellStyle name="ИТОГОВЫЙ" xfId="1642"/>
    <cellStyle name="ИТОГОВЫЙ 2" xfId="1643"/>
    <cellStyle name="ИТОГОВЫЙ 3" xfId="1644"/>
    <cellStyle name="ИТОГОВЫЙ 4" xfId="1645"/>
    <cellStyle name="ИТОГОВЫЙ 5" xfId="1646"/>
    <cellStyle name="ИТОГОВЫЙ 6" xfId="1647"/>
    <cellStyle name="ИТОГОВЫЙ 7" xfId="1648"/>
    <cellStyle name="ИТОГОВЫЙ 8" xfId="1649"/>
    <cellStyle name="ИТОГОВЫЙ 9" xfId="1650"/>
    <cellStyle name="ИТОГОВЫЙ_1" xfId="1651"/>
    <cellStyle name="Контрольная ячейка 10" xfId="1652"/>
    <cellStyle name="Контрольная ячейка 2" xfId="1653"/>
    <cellStyle name="Контрольная ячейка 2 2" xfId="1654"/>
    <cellStyle name="Контрольная ячейка 2_46EE.2011(v1.0)" xfId="1655"/>
    <cellStyle name="Контрольная ячейка 3" xfId="1656"/>
    <cellStyle name="Контрольная ячейка 3 2" xfId="1657"/>
    <cellStyle name="Контрольная ячейка 3_46EE.2011(v1.0)" xfId="1658"/>
    <cellStyle name="Контрольная ячейка 4" xfId="1659"/>
    <cellStyle name="Контрольная ячейка 4 2" xfId="1660"/>
    <cellStyle name="Контрольная ячейка 4_46EE.2011(v1.0)" xfId="1661"/>
    <cellStyle name="Контрольная ячейка 5" xfId="1662"/>
    <cellStyle name="Контрольная ячейка 5 2" xfId="1663"/>
    <cellStyle name="Контрольная ячейка 5_46EE.2011(v1.0)" xfId="1664"/>
    <cellStyle name="Контрольная ячейка 6" xfId="1665"/>
    <cellStyle name="Контрольная ячейка 6 2" xfId="1666"/>
    <cellStyle name="Контрольная ячейка 6_46EE.2011(v1.0)" xfId="1667"/>
    <cellStyle name="Контрольная ячейка 7" xfId="1668"/>
    <cellStyle name="Контрольная ячейка 7 2" xfId="1669"/>
    <cellStyle name="Контрольная ячейка 7_46EE.2011(v1.0)" xfId="1670"/>
    <cellStyle name="Контрольная ячейка 8" xfId="1671"/>
    <cellStyle name="Контрольная ячейка 8 2" xfId="1672"/>
    <cellStyle name="Контрольная ячейка 8_46EE.2011(v1.0)" xfId="1673"/>
    <cellStyle name="Контрольная ячейка 9" xfId="1674"/>
    <cellStyle name="Контрольная ячейка 9 2" xfId="1675"/>
    <cellStyle name="Контрольная ячейка 9_46EE.2011(v1.0)" xfId="1676"/>
    <cellStyle name="Миша (бланки отчетности)" xfId="1677"/>
    <cellStyle name="Мой заголовок" xfId="1678"/>
    <cellStyle name="Мой заголовок листа" xfId="1679"/>
    <cellStyle name="Мои наименования показателей" xfId="1680"/>
    <cellStyle name="Мои наименования показателей 2" xfId="1681"/>
    <cellStyle name="Мои наименования показателей 2 2" xfId="1682"/>
    <cellStyle name="Мои наименования показателей 2 3" xfId="1683"/>
    <cellStyle name="Мои наименования показателей 2 4" xfId="1684"/>
    <cellStyle name="Мои наименования показателей 2 5" xfId="1685"/>
    <cellStyle name="Мои наименования показателей 2 6" xfId="1686"/>
    <cellStyle name="Мои наименования показателей 2 7" xfId="1687"/>
    <cellStyle name="Мои наименования показателей 2 8" xfId="1688"/>
    <cellStyle name="Мои наименования показателей 2 9" xfId="1689"/>
    <cellStyle name="Мои наименования показателей 2_1" xfId="1690"/>
    <cellStyle name="Мои наименования показателей 3" xfId="1691"/>
    <cellStyle name="Мои наименования показателей 3 2" xfId="1692"/>
    <cellStyle name="Мои наименования показателей 3 3" xfId="1693"/>
    <cellStyle name="Мои наименования показателей 3 4" xfId="1694"/>
    <cellStyle name="Мои наименования показателей 3 5" xfId="1695"/>
    <cellStyle name="Мои наименования показателей 3 6" xfId="1696"/>
    <cellStyle name="Мои наименования показателей 3 7" xfId="1697"/>
    <cellStyle name="Мои наименования показателей 3 8" xfId="1698"/>
    <cellStyle name="Мои наименования показателей 3 9" xfId="1699"/>
    <cellStyle name="Мои наименования показателей 3_1" xfId="1700"/>
    <cellStyle name="Мои наименования показателей 4" xfId="1701"/>
    <cellStyle name="Мои наименования показателей 4 2" xfId="1702"/>
    <cellStyle name="Мои наименования показателей 4 3" xfId="1703"/>
    <cellStyle name="Мои наименования показателей 4 4" xfId="1704"/>
    <cellStyle name="Мои наименования показателей 4 5" xfId="1705"/>
    <cellStyle name="Мои наименования показателей 4 6" xfId="1706"/>
    <cellStyle name="Мои наименования показателей 4 7" xfId="1707"/>
    <cellStyle name="Мои наименования показателей 4 8" xfId="1708"/>
    <cellStyle name="Мои наименования показателей 4 9" xfId="1709"/>
    <cellStyle name="Мои наименования показателей 4_1" xfId="1710"/>
    <cellStyle name="Мои наименования показателей 5" xfId="1711"/>
    <cellStyle name="Мои наименования показателей 5 2" xfId="1712"/>
    <cellStyle name="Мои наименования показателей 5 3" xfId="1713"/>
    <cellStyle name="Мои наименования показателей 5 4" xfId="1714"/>
    <cellStyle name="Мои наименования показателей 5 5" xfId="1715"/>
    <cellStyle name="Мои наименования показателей 5 6" xfId="1716"/>
    <cellStyle name="Мои наименования показателей 5 7" xfId="1717"/>
    <cellStyle name="Мои наименования показателей 5 8" xfId="1718"/>
    <cellStyle name="Мои наименования показателей 5 9" xfId="1719"/>
    <cellStyle name="Мои наименования показателей 5_1" xfId="1720"/>
    <cellStyle name="Мои наименования показателей 6" xfId="1721"/>
    <cellStyle name="Мои наименования показателей 6 2" xfId="1722"/>
    <cellStyle name="Мои наименования показателей 6 3" xfId="1723"/>
    <cellStyle name="Мои наименования показателей 6_46EE.2011(v1.0)" xfId="1724"/>
    <cellStyle name="Мои наименования показателей 7" xfId="1725"/>
    <cellStyle name="Мои наименования показателей 7 2" xfId="1726"/>
    <cellStyle name="Мои наименования показателей 7 3" xfId="1727"/>
    <cellStyle name="Мои наименования показателей 7_46EE.2011(v1.0)" xfId="1728"/>
    <cellStyle name="Мои наименования показателей 8" xfId="1729"/>
    <cellStyle name="Мои наименования показателей 8 2" xfId="1730"/>
    <cellStyle name="Мои наименования показателей 8 3" xfId="1731"/>
    <cellStyle name="Мои наименования показателей 8_46EE.2011(v1.0)" xfId="1732"/>
    <cellStyle name="Мои наименования показателей_46EE.2011" xfId="1733"/>
    <cellStyle name="назв фил" xfId="1734"/>
    <cellStyle name="Название 10" xfId="1735"/>
    <cellStyle name="Название 2" xfId="1736"/>
    <cellStyle name="Название 2 2" xfId="1737"/>
    <cellStyle name="Название 3" xfId="1738"/>
    <cellStyle name="Название 3 2" xfId="1739"/>
    <cellStyle name="Название 4" xfId="1740"/>
    <cellStyle name="Название 4 2" xfId="1741"/>
    <cellStyle name="Название 5" xfId="1742"/>
    <cellStyle name="Название 5 2" xfId="1743"/>
    <cellStyle name="Название 6" xfId="1744"/>
    <cellStyle name="Название 6 2" xfId="1745"/>
    <cellStyle name="Название 7" xfId="1746"/>
    <cellStyle name="Название 7 2" xfId="1747"/>
    <cellStyle name="Название 8" xfId="1748"/>
    <cellStyle name="Название 8 2" xfId="1749"/>
    <cellStyle name="Название 9" xfId="1750"/>
    <cellStyle name="Название 9 2" xfId="1751"/>
    <cellStyle name="Невидимый" xfId="1752"/>
    <cellStyle name="Нейтральный 10" xfId="1753"/>
    <cellStyle name="Нейтральный 2" xfId="1754"/>
    <cellStyle name="Нейтральный 2 2" xfId="1755"/>
    <cellStyle name="Нейтральный 3" xfId="1756"/>
    <cellStyle name="Нейтральный 3 2" xfId="1757"/>
    <cellStyle name="Нейтральный 4" xfId="1758"/>
    <cellStyle name="Нейтральный 4 2" xfId="1759"/>
    <cellStyle name="Нейтральный 5" xfId="1760"/>
    <cellStyle name="Нейтральный 5 2" xfId="1761"/>
    <cellStyle name="Нейтральный 6" xfId="1762"/>
    <cellStyle name="Нейтральный 6 2" xfId="1763"/>
    <cellStyle name="Нейтральный 7" xfId="1764"/>
    <cellStyle name="Нейтральный 7 2" xfId="1765"/>
    <cellStyle name="Нейтральный 8" xfId="1766"/>
    <cellStyle name="Нейтральный 8 2" xfId="1767"/>
    <cellStyle name="Нейтральный 9" xfId="1768"/>
    <cellStyle name="Нейтральный 9 2" xfId="1769"/>
    <cellStyle name="Низ1" xfId="1770"/>
    <cellStyle name="Низ2" xfId="1771"/>
    <cellStyle name="Обычный" xfId="0" builtinId="0"/>
    <cellStyle name="Обычный 10" xfId="1772"/>
    <cellStyle name="Обычный 10 2" xfId="1773"/>
    <cellStyle name="Обычный 11" xfId="1774"/>
    <cellStyle name="Обычный 11 2" xfId="1775"/>
    <cellStyle name="Обычный 11 3" xfId="1776"/>
    <cellStyle name="Обычный 11 4" xfId="1777"/>
    <cellStyle name="Обычный 11_INDEX.STATION.2012(v1.0)_" xfId="1778"/>
    <cellStyle name="Обычный 12" xfId="1779"/>
    <cellStyle name="Обычный 12 2" xfId="1780"/>
    <cellStyle name="Обычный 13" xfId="1781"/>
    <cellStyle name="Обычный 13 2" xfId="1782"/>
    <cellStyle name="Обычный 14" xfId="1783"/>
    <cellStyle name="Обычный 14 2" xfId="1784"/>
    <cellStyle name="Обычный 14 3" xfId="1785"/>
    <cellStyle name="Обычный 15" xfId="1786"/>
    <cellStyle name="Обычный 15 2" xfId="1787"/>
    <cellStyle name="Обычный 16" xfId="1788"/>
    <cellStyle name="Обычный 16 2" xfId="1789"/>
    <cellStyle name="Обычный 17" xfId="1790"/>
    <cellStyle name="Обычный 18" xfId="1791"/>
    <cellStyle name="Обычный 18 2" xfId="1792"/>
    <cellStyle name="Обычный 19" xfId="1793"/>
    <cellStyle name="Обычный 2" xfId="2"/>
    <cellStyle name="Обычный 2 10" xfId="1794"/>
    <cellStyle name="Обычный 2 11" xfId="1795"/>
    <cellStyle name="Обычный 2 2" xfId="1796"/>
    <cellStyle name="Обычный 2 2 2" xfId="1797"/>
    <cellStyle name="Обычный 2 2 2 2" xfId="1798"/>
    <cellStyle name="Обычный 2 2 2 3" xfId="1799"/>
    <cellStyle name="Обычный 2 2 3" xfId="1800"/>
    <cellStyle name="Обычный 2 2 4" xfId="1801"/>
    <cellStyle name="Обычный 2 2 5" xfId="1802"/>
    <cellStyle name="Обычный 2 2_46EE.2011(v1.0)" xfId="1803"/>
    <cellStyle name="Обычный 2 3" xfId="1804"/>
    <cellStyle name="Обычный 2 3 2" xfId="1805"/>
    <cellStyle name="Обычный 2 3 3" xfId="1806"/>
    <cellStyle name="Обычный 2 3_46EE.2011(v1.0)" xfId="1807"/>
    <cellStyle name="Обычный 2 4" xfId="1808"/>
    <cellStyle name="Обычный 2 4 2" xfId="1809"/>
    <cellStyle name="Обычный 2 4 3" xfId="1810"/>
    <cellStyle name="Обычный 2 4_46EE.2011(v1.0)" xfId="1811"/>
    <cellStyle name="Обычный 2 5" xfId="1812"/>
    <cellStyle name="Обычный 2 5 2" xfId="1813"/>
    <cellStyle name="Обычный 2 5 3" xfId="1814"/>
    <cellStyle name="Обычный 2 5_46EE.2011(v1.0)" xfId="1815"/>
    <cellStyle name="Обычный 2 6" xfId="1816"/>
    <cellStyle name="Обычный 2 6 2" xfId="1817"/>
    <cellStyle name="Обычный 2 6 3" xfId="1818"/>
    <cellStyle name="Обычный 2 6_46EE.2011(v1.0)" xfId="1819"/>
    <cellStyle name="Обычный 2 7" xfId="1820"/>
    <cellStyle name="Обычный 2 8" xfId="1821"/>
    <cellStyle name="Обычный 2 9" xfId="1822"/>
    <cellStyle name="Обычный 2_1" xfId="1823"/>
    <cellStyle name="Обычный 20" xfId="1824"/>
    <cellStyle name="Обычный 21" xfId="1825"/>
    <cellStyle name="Обычный 22" xfId="1826"/>
    <cellStyle name="Обычный 23" xfId="1827"/>
    <cellStyle name="Обычный 3" xfId="1828"/>
    <cellStyle name="Обычный 3 2" xfId="1829"/>
    <cellStyle name="Обычный 3 2 2" xfId="1830"/>
    <cellStyle name="Обычный 3 3" xfId="1831"/>
    <cellStyle name="Обычный 4" xfId="1832"/>
    <cellStyle name="Обычный 4 10" xfId="1833"/>
    <cellStyle name="Обычный 4 2" xfId="1834"/>
    <cellStyle name="Обычный 4 2 2" xfId="1835"/>
    <cellStyle name="Обычный 4 2 3" xfId="1836"/>
    <cellStyle name="Обычный 4 2 4" xfId="1837"/>
    <cellStyle name="Обычный 4 2_BALANCE.WARM.2011YEAR(v1.5)" xfId="1838"/>
    <cellStyle name="Обычный 4 3" xfId="1839"/>
    <cellStyle name="Обычный 4 4" xfId="1840"/>
    <cellStyle name="Обычный 4 5" xfId="1841"/>
    <cellStyle name="Обычный 4 6" xfId="1842"/>
    <cellStyle name="Обычный 4 7" xfId="1843"/>
    <cellStyle name="Обычный 4 8" xfId="1844"/>
    <cellStyle name="Обычный 4 9" xfId="1845"/>
    <cellStyle name="Обычный 4_ARMRAZR" xfId="1846"/>
    <cellStyle name="Обычный 5" xfId="1847"/>
    <cellStyle name="Обычный 5 2" xfId="1848"/>
    <cellStyle name="Обычный 5 3" xfId="1"/>
    <cellStyle name="Обычный 6" xfId="1849"/>
    <cellStyle name="Обычный 6 2" xfId="1850"/>
    <cellStyle name="Обычный 7" xfId="1851"/>
    <cellStyle name="Обычный 7 2" xfId="1852"/>
    <cellStyle name="Обычный 8" xfId="1853"/>
    <cellStyle name="Обычный 8 2" xfId="1854"/>
    <cellStyle name="Обычный 9" xfId="1855"/>
    <cellStyle name="Обычный 9 2" xfId="1856"/>
    <cellStyle name="Ошибка" xfId="1857"/>
    <cellStyle name="Плохой 10" xfId="1858"/>
    <cellStyle name="Плохой 2" xfId="1859"/>
    <cellStyle name="Плохой 2 2" xfId="1860"/>
    <cellStyle name="Плохой 3" xfId="1861"/>
    <cellStyle name="Плохой 3 2" xfId="1862"/>
    <cellStyle name="Плохой 4" xfId="1863"/>
    <cellStyle name="Плохой 4 2" xfId="1864"/>
    <cellStyle name="Плохой 5" xfId="1865"/>
    <cellStyle name="Плохой 5 2" xfId="1866"/>
    <cellStyle name="Плохой 6" xfId="1867"/>
    <cellStyle name="Плохой 6 2" xfId="1868"/>
    <cellStyle name="Плохой 7" xfId="1869"/>
    <cellStyle name="Плохой 7 2" xfId="1870"/>
    <cellStyle name="Плохой 8" xfId="1871"/>
    <cellStyle name="Плохой 8 2" xfId="1872"/>
    <cellStyle name="Плохой 9" xfId="1873"/>
    <cellStyle name="Плохой 9 2" xfId="1874"/>
    <cellStyle name="По центру с переносом" xfId="1875"/>
    <cellStyle name="По ширине с переносом" xfId="1876"/>
    <cellStyle name="Подгруппа" xfId="1877"/>
    <cellStyle name="Поле ввода" xfId="1878"/>
    <cellStyle name="Пояснение 10" xfId="1879"/>
    <cellStyle name="Пояснение 2" xfId="1880"/>
    <cellStyle name="Пояснение 2 2" xfId="1881"/>
    <cellStyle name="Пояснение 3" xfId="1882"/>
    <cellStyle name="Пояснение 3 2" xfId="1883"/>
    <cellStyle name="Пояснение 4" xfId="1884"/>
    <cellStyle name="Пояснение 4 2" xfId="1885"/>
    <cellStyle name="Пояснение 5" xfId="1886"/>
    <cellStyle name="Пояснение 5 2" xfId="1887"/>
    <cellStyle name="Пояснение 6" xfId="1888"/>
    <cellStyle name="Пояснение 6 2" xfId="1889"/>
    <cellStyle name="Пояснение 7" xfId="1890"/>
    <cellStyle name="Пояснение 7 2" xfId="1891"/>
    <cellStyle name="Пояснение 8" xfId="1892"/>
    <cellStyle name="Пояснение 8 2" xfId="1893"/>
    <cellStyle name="Пояснение 9" xfId="1894"/>
    <cellStyle name="Пояснение 9 2" xfId="1895"/>
    <cellStyle name="Примечание 10" xfId="1896"/>
    <cellStyle name="Примечание 10 2" xfId="1897"/>
    <cellStyle name="Примечание 10 3" xfId="1898"/>
    <cellStyle name="Примечание 10_46EE.2011(v1.0)" xfId="1899"/>
    <cellStyle name="Примечание 11" xfId="1900"/>
    <cellStyle name="Примечание 11 2" xfId="1901"/>
    <cellStyle name="Примечание 11 3" xfId="1902"/>
    <cellStyle name="Примечание 11_46EE.2011(v1.0)" xfId="1903"/>
    <cellStyle name="Примечание 12" xfId="1904"/>
    <cellStyle name="Примечание 12 2" xfId="1905"/>
    <cellStyle name="Примечание 12 3" xfId="1906"/>
    <cellStyle name="Примечание 12_46EE.2011(v1.0)" xfId="1907"/>
    <cellStyle name="Примечание 13" xfId="1908"/>
    <cellStyle name="Примечание 2" xfId="1909"/>
    <cellStyle name="Примечание 2 10" xfId="1910"/>
    <cellStyle name="Примечание 2 2" xfId="1911"/>
    <cellStyle name="Примечание 2 3" xfId="1912"/>
    <cellStyle name="Примечание 2 4" xfId="1913"/>
    <cellStyle name="Примечание 2 5" xfId="1914"/>
    <cellStyle name="Примечание 2 6" xfId="1915"/>
    <cellStyle name="Примечание 2 7" xfId="1916"/>
    <cellStyle name="Примечание 2 8" xfId="1917"/>
    <cellStyle name="Примечание 2 9" xfId="1918"/>
    <cellStyle name="Примечание 2_46EE.2011(v1.0)" xfId="1919"/>
    <cellStyle name="Примечание 3" xfId="1920"/>
    <cellStyle name="Примечание 3 2" xfId="1921"/>
    <cellStyle name="Примечание 3 3" xfId="1922"/>
    <cellStyle name="Примечание 3 4" xfId="1923"/>
    <cellStyle name="Примечание 3 5" xfId="1924"/>
    <cellStyle name="Примечание 3 6" xfId="1925"/>
    <cellStyle name="Примечание 3 7" xfId="1926"/>
    <cellStyle name="Примечание 3 8" xfId="1927"/>
    <cellStyle name="Примечание 3 9" xfId="1928"/>
    <cellStyle name="Примечание 3_46EE.2011(v1.0)" xfId="1929"/>
    <cellStyle name="Примечание 4" xfId="1930"/>
    <cellStyle name="Примечание 4 2" xfId="1931"/>
    <cellStyle name="Примечание 4 3" xfId="1932"/>
    <cellStyle name="Примечание 4 4" xfId="1933"/>
    <cellStyle name="Примечание 4 5" xfId="1934"/>
    <cellStyle name="Примечание 4 6" xfId="1935"/>
    <cellStyle name="Примечание 4 7" xfId="1936"/>
    <cellStyle name="Примечание 4 8" xfId="1937"/>
    <cellStyle name="Примечание 4 9" xfId="1938"/>
    <cellStyle name="Примечание 4_46EE.2011(v1.0)" xfId="1939"/>
    <cellStyle name="Примечание 5" xfId="1940"/>
    <cellStyle name="Примечание 5 2" xfId="1941"/>
    <cellStyle name="Примечание 5 3" xfId="1942"/>
    <cellStyle name="Примечание 5 4" xfId="1943"/>
    <cellStyle name="Примечание 5 5" xfId="1944"/>
    <cellStyle name="Примечание 5 6" xfId="1945"/>
    <cellStyle name="Примечание 5 7" xfId="1946"/>
    <cellStyle name="Примечание 5 8" xfId="1947"/>
    <cellStyle name="Примечание 5 9" xfId="1948"/>
    <cellStyle name="Примечание 5_46EE.2011(v1.0)" xfId="1949"/>
    <cellStyle name="Примечание 6" xfId="1950"/>
    <cellStyle name="Примечание 6 2" xfId="1951"/>
    <cellStyle name="Примечание 6_46EE.2011(v1.0)" xfId="1952"/>
    <cellStyle name="Примечание 7" xfId="1953"/>
    <cellStyle name="Примечание 7 2" xfId="1954"/>
    <cellStyle name="Примечание 7_46EE.2011(v1.0)" xfId="1955"/>
    <cellStyle name="Примечание 8" xfId="1956"/>
    <cellStyle name="Примечание 8 2" xfId="1957"/>
    <cellStyle name="Примечание 8_46EE.2011(v1.0)" xfId="1958"/>
    <cellStyle name="Примечание 9" xfId="1959"/>
    <cellStyle name="Примечание 9 2" xfId="1960"/>
    <cellStyle name="Примечание 9_46EE.2011(v1.0)" xfId="1961"/>
    <cellStyle name="Продукт" xfId="1962"/>
    <cellStyle name="Процентный 10" xfId="1963"/>
    <cellStyle name="Процентный 2" xfId="1964"/>
    <cellStyle name="Процентный 2 2" xfId="1965"/>
    <cellStyle name="Процентный 2 3" xfId="1966"/>
    <cellStyle name="Процентный 2 4" xfId="1967"/>
    <cellStyle name="Процентный 3" xfId="1968"/>
    <cellStyle name="Процентный 3 2" xfId="1969"/>
    <cellStyle name="Процентный 3 3" xfId="1970"/>
    <cellStyle name="Процентный 3 4" xfId="1971"/>
    <cellStyle name="Процентный 4" xfId="1972"/>
    <cellStyle name="Процентный 4 2" xfId="1973"/>
    <cellStyle name="Процентный 4 3" xfId="1974"/>
    <cellStyle name="Процентный 4 4" xfId="1975"/>
    <cellStyle name="Процентный 4 5" xfId="1976"/>
    <cellStyle name="Процентный 5" xfId="1977"/>
    <cellStyle name="Процентный 5 2" xfId="1978"/>
    <cellStyle name="Процентный 5 3" xfId="1979"/>
    <cellStyle name="Процентный 9" xfId="1980"/>
    <cellStyle name="Разница" xfId="1981"/>
    <cellStyle name="Рамки" xfId="1982"/>
    <cellStyle name="Сводная таблица" xfId="1983"/>
    <cellStyle name="Связанная ячейка 10" xfId="1984"/>
    <cellStyle name="Связанная ячейка 2" xfId="1985"/>
    <cellStyle name="Связанная ячейка 2 2" xfId="1986"/>
    <cellStyle name="Связанная ячейка 2_46EE.2011(v1.0)" xfId="1987"/>
    <cellStyle name="Связанная ячейка 3" xfId="1988"/>
    <cellStyle name="Связанная ячейка 3 2" xfId="1989"/>
    <cellStyle name="Связанная ячейка 3_46EE.2011(v1.0)" xfId="1990"/>
    <cellStyle name="Связанная ячейка 4" xfId="1991"/>
    <cellStyle name="Связанная ячейка 4 2" xfId="1992"/>
    <cellStyle name="Связанная ячейка 4_46EE.2011(v1.0)" xfId="1993"/>
    <cellStyle name="Связанная ячейка 5" xfId="1994"/>
    <cellStyle name="Связанная ячейка 5 2" xfId="1995"/>
    <cellStyle name="Связанная ячейка 5_46EE.2011(v1.0)" xfId="1996"/>
    <cellStyle name="Связанная ячейка 6" xfId="1997"/>
    <cellStyle name="Связанная ячейка 6 2" xfId="1998"/>
    <cellStyle name="Связанная ячейка 6_46EE.2011(v1.0)" xfId="1999"/>
    <cellStyle name="Связанная ячейка 7" xfId="2000"/>
    <cellStyle name="Связанная ячейка 7 2" xfId="2001"/>
    <cellStyle name="Связанная ячейка 7_46EE.2011(v1.0)" xfId="2002"/>
    <cellStyle name="Связанная ячейка 8" xfId="2003"/>
    <cellStyle name="Связанная ячейка 8 2" xfId="2004"/>
    <cellStyle name="Связанная ячейка 8_46EE.2011(v1.0)" xfId="2005"/>
    <cellStyle name="Связанная ячейка 9" xfId="2006"/>
    <cellStyle name="Связанная ячейка 9 2" xfId="2007"/>
    <cellStyle name="Связанная ячейка 9_46EE.2011(v1.0)" xfId="2008"/>
    <cellStyle name="Стиль 1" xfId="2009"/>
    <cellStyle name="Стиль 1 2" xfId="2010"/>
    <cellStyle name="Стиль 1 2 2" xfId="2011"/>
    <cellStyle name="Стиль 1 2_EE.2REK.P2011.4.78(v0.3)" xfId="2012"/>
    <cellStyle name="Стиль_названий" xfId="2013"/>
    <cellStyle name="Субсчет" xfId="2014"/>
    <cellStyle name="Счет" xfId="2015"/>
    <cellStyle name="ТЕКСТ" xfId="2016"/>
    <cellStyle name="ТЕКСТ 10" xfId="2017"/>
    <cellStyle name="ТЕКСТ 2" xfId="2018"/>
    <cellStyle name="ТЕКСТ 3" xfId="2019"/>
    <cellStyle name="ТЕКСТ 4" xfId="2020"/>
    <cellStyle name="ТЕКСТ 5" xfId="2021"/>
    <cellStyle name="ТЕКСТ 6" xfId="2022"/>
    <cellStyle name="ТЕКСТ 7" xfId="2023"/>
    <cellStyle name="ТЕКСТ 8" xfId="2024"/>
    <cellStyle name="ТЕКСТ 9" xfId="2025"/>
    <cellStyle name="Текст предупреждения 10" xfId="2026"/>
    <cellStyle name="Текст предупреждения 2" xfId="2027"/>
    <cellStyle name="Текст предупреждения 2 2" xfId="2028"/>
    <cellStyle name="Текст предупреждения 3" xfId="2029"/>
    <cellStyle name="Текст предупреждения 3 2" xfId="2030"/>
    <cellStyle name="Текст предупреждения 4" xfId="2031"/>
    <cellStyle name="Текст предупреждения 4 2" xfId="2032"/>
    <cellStyle name="Текст предупреждения 5" xfId="2033"/>
    <cellStyle name="Текст предупреждения 5 2" xfId="2034"/>
    <cellStyle name="Текст предупреждения 6" xfId="2035"/>
    <cellStyle name="Текст предупреждения 6 2" xfId="2036"/>
    <cellStyle name="Текст предупреждения 7" xfId="2037"/>
    <cellStyle name="Текст предупреждения 7 2" xfId="2038"/>
    <cellStyle name="Текст предупреждения 8" xfId="2039"/>
    <cellStyle name="Текст предупреждения 8 2" xfId="2040"/>
    <cellStyle name="Текст предупреждения 9" xfId="2041"/>
    <cellStyle name="Текст предупреждения 9 2" xfId="2042"/>
    <cellStyle name="Текстовый" xfId="2043"/>
    <cellStyle name="Текстовый 2" xfId="2044"/>
    <cellStyle name="Текстовый 3" xfId="2045"/>
    <cellStyle name="Текстовый 4" xfId="2046"/>
    <cellStyle name="Текстовый 5" xfId="2047"/>
    <cellStyle name="Текстовый 6" xfId="2048"/>
    <cellStyle name="Текстовый 7" xfId="2049"/>
    <cellStyle name="Текстовый 8" xfId="2050"/>
    <cellStyle name="Текстовый 9" xfId="2051"/>
    <cellStyle name="Текстовый_1" xfId="2052"/>
    <cellStyle name="Тысячи [0]_22гк" xfId="2053"/>
    <cellStyle name="Тысячи [а]" xfId="2054"/>
    <cellStyle name="Тысячи_22гк" xfId="2055"/>
    <cellStyle name="ФИКСИРОВАННЫЙ" xfId="2056"/>
    <cellStyle name="ФИКСИРОВАННЫЙ 2" xfId="2057"/>
    <cellStyle name="ФИКСИРОВАННЫЙ 3" xfId="2058"/>
    <cellStyle name="ФИКСИРОВАННЫЙ 4" xfId="2059"/>
    <cellStyle name="ФИКСИРОВАННЫЙ 5" xfId="2060"/>
    <cellStyle name="ФИКСИРОВАННЫЙ 6" xfId="2061"/>
    <cellStyle name="ФИКСИРОВАННЫЙ 7" xfId="2062"/>
    <cellStyle name="ФИКСИРОВАННЫЙ 8" xfId="2063"/>
    <cellStyle name="ФИКСИРОВАННЫЙ 9" xfId="2064"/>
    <cellStyle name="ФИКСИРОВАННЫЙ_1" xfId="2065"/>
    <cellStyle name="Финансовый 2" xfId="2066"/>
    <cellStyle name="Финансовый 2 10" xfId="2067"/>
    <cellStyle name="Финансовый 2 11" xfId="2068"/>
    <cellStyle name="Финансовый 2 2" xfId="2069"/>
    <cellStyle name="Финансовый 2 2 2" xfId="2070"/>
    <cellStyle name="Финансовый 2 2 3" xfId="2071"/>
    <cellStyle name="Финансовый 2 2_INDEX.STATION.2012(v1.0)_" xfId="2072"/>
    <cellStyle name="Финансовый 2 3" xfId="2073"/>
    <cellStyle name="Финансовый 2 4" xfId="2074"/>
    <cellStyle name="Финансовый 2 5" xfId="2075"/>
    <cellStyle name="Финансовый 2 6" xfId="2076"/>
    <cellStyle name="Финансовый 2 7" xfId="2077"/>
    <cellStyle name="Финансовый 2 8" xfId="2078"/>
    <cellStyle name="Финансовый 2 9" xfId="2079"/>
    <cellStyle name="Финансовый 2_46EE.2011(v1.0)" xfId="2080"/>
    <cellStyle name="Финансовый 3" xfId="2081"/>
    <cellStyle name="Финансовый 3 2" xfId="2082"/>
    <cellStyle name="Финансовый 3 3" xfId="2083"/>
    <cellStyle name="Финансовый 3 4" xfId="2084"/>
    <cellStyle name="Финансовый 3 5" xfId="2085"/>
    <cellStyle name="Финансовый 3 6" xfId="2086"/>
    <cellStyle name="Финансовый 3_INDEX.STATION.2012(v1.0)_" xfId="2087"/>
    <cellStyle name="Финансовый 4" xfId="2088"/>
    <cellStyle name="Финансовый 4 2" xfId="2089"/>
    <cellStyle name="Финансовый 5" xfId="2090"/>
    <cellStyle name="Финансовый 5 2" xfId="2091"/>
    <cellStyle name="Финансовый 6" xfId="2092"/>
    <cellStyle name="Финансовый0[0]_FU_bal" xfId="2093"/>
    <cellStyle name="Формула" xfId="2094"/>
    <cellStyle name="Формула 2" xfId="2095"/>
    <cellStyle name="Формула 3" xfId="2096"/>
    <cellStyle name="Формула_A РТ 2009 Рязаньэнерго" xfId="2097"/>
    <cellStyle name="ФормулаВБ" xfId="2098"/>
    <cellStyle name="ФормулаНаКонтроль" xfId="2099"/>
    <cellStyle name="Формулы" xfId="2100"/>
    <cellStyle name="Хороший 10" xfId="2101"/>
    <cellStyle name="Хороший 2" xfId="2102"/>
    <cellStyle name="Хороший 2 2" xfId="2103"/>
    <cellStyle name="Хороший 3" xfId="2104"/>
    <cellStyle name="Хороший 3 2" xfId="2105"/>
    <cellStyle name="Хороший 4" xfId="2106"/>
    <cellStyle name="Хороший 4 2" xfId="2107"/>
    <cellStyle name="Хороший 5" xfId="2108"/>
    <cellStyle name="Хороший 5 2" xfId="2109"/>
    <cellStyle name="Хороший 6" xfId="2110"/>
    <cellStyle name="Хороший 6 2" xfId="2111"/>
    <cellStyle name="Хороший 7" xfId="2112"/>
    <cellStyle name="Хороший 7 2" xfId="2113"/>
    <cellStyle name="Хороший 8" xfId="2114"/>
    <cellStyle name="Хороший 8 2" xfId="2115"/>
    <cellStyle name="Хороший 9" xfId="2116"/>
    <cellStyle name="Хороший 9 2" xfId="2117"/>
    <cellStyle name="Цена_продукта" xfId="2118"/>
    <cellStyle name="Цифры по центру с десятыми" xfId="2119"/>
    <cellStyle name="число" xfId="2120"/>
    <cellStyle name="Џђћ–…ќ’ќ›‰" xfId="2121"/>
    <cellStyle name="Џђћ–…ќ’ќ›‰ 2" xfId="2122"/>
    <cellStyle name="Шапка" xfId="2123"/>
    <cellStyle name="Шапка таблицы" xfId="2124"/>
    <cellStyle name="ШАУ" xfId="2125"/>
    <cellStyle name="ܘ_x0008_" xfId="2126"/>
    <cellStyle name="ܘ_x0008_?䈌Ȏ㘛䤀ጛܛ_x0008_?䨐Ȏ㘛䤀ጛܛ_x0008_?䉜Ȏ㘛伀ᤛ" xfId="2127"/>
    <cellStyle name="ܘ_x0008_?䈌Ȏ㘛䤀ጛܛ_x0008_?䨐Ȏ㘛䤀ጛܛ_x0008_?䉜Ȏ㘛伀ᤛ 1" xfId="2128"/>
    <cellStyle name="ܛ_x0008_" xfId="2129"/>
    <cellStyle name="ܛ_x0008_?䉜Ȏ㘛伀ᤛܛ_x0008_?偬Ȏ?ഀ഍č_x0001_?䊴Ȏ?ကတĐ_x0001_Ҡ" xfId="2130"/>
    <cellStyle name="ܛ_x0008_?䉜Ȏ㘛伀ᤛܛ_x0008_?偬Ȏ?ഀ഍č_x0001_?䊴Ȏ?ကတĐ_x0001_Ҡ 1" xfId="2131"/>
    <cellStyle name="ܛ_x0008_?䉜Ȏ㘛伀ᤛܛ_x0008_?偬Ȏ?ഀ഍č_x0001_?䊴Ȏ?ကတĐ_x0001_Ҡ_БДР С44о БДДС ок03" xfId="2132"/>
    <cellStyle name="標準_PL-CF sheet" xfId="2133"/>
    <cellStyle name="㐀കܒ_x0008_" xfId="2134"/>
    <cellStyle name="㐀കܒ_x0008_?䆴Ȏ㘛伀ᤛܛ_x0008_?䧀Ȏ〘䤀ᤘ" xfId="2135"/>
    <cellStyle name="㐀കܒ_x0008_?䆴Ȏ㘛伀ᤛܛ_x0008_?䧀Ȏ〘䤀ᤘ 1" xfId="2136"/>
    <cellStyle name="㐀കܒ_x0008_?䆴Ȏ㘛伀ᤛܛ_x0008_?䧀Ȏ〘䤀ᤘ_БДР С44о БДДС ок03" xfId="2137"/>
    <cellStyle name="㼿" xfId="2138"/>
    <cellStyle name="䁺_x0001_" xfId="21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TBO.2.16(v.1.4).zip\PR.PROG.FIN.POTR.OKK.TBO.2.16(v.1.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VS.2.16(v.1.3).zip\PR.PROG.FIN.POTR.OKK.VS.2.16(v.1.3)\PR.PROG.FIN.POTR.OKK.VS.2.16(v.1.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  <cell r="G13" t="str">
            <v>1604008406</v>
          </cell>
          <cell r="H13" t="str">
            <v>160401001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I2" t="str">
            <v>январь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F3" t="str">
            <v>2011</v>
          </cell>
          <cell r="I3" t="str">
            <v>февраль</v>
          </cell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F4" t="str">
            <v>2012</v>
          </cell>
          <cell r="I4" t="str">
            <v>март</v>
          </cell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F5" t="str">
            <v>2013</v>
          </cell>
          <cell r="I5" t="str">
            <v>апрель</v>
          </cell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F6" t="str">
            <v>2014</v>
          </cell>
          <cell r="I6" t="str">
            <v>май</v>
          </cell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F7" t="str">
            <v>2015</v>
          </cell>
          <cell r="I7" t="str">
            <v>июнь</v>
          </cell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F8" t="str">
            <v>2016</v>
          </cell>
          <cell r="I8" t="str">
            <v>июль</v>
          </cell>
          <cell r="L8" t="str">
            <v>шт</v>
          </cell>
          <cell r="M8" t="str">
            <v>Федеральный бюджет</v>
          </cell>
        </row>
        <row r="9">
          <cell r="F9" t="str">
            <v>2017</v>
          </cell>
          <cell r="I9" t="str">
            <v>август</v>
          </cell>
          <cell r="M9" t="str">
            <v>Бюджет субъекта Российской Федерации</v>
          </cell>
        </row>
        <row r="10">
          <cell r="F10" t="str">
            <v>2018</v>
          </cell>
          <cell r="I10" t="str">
            <v>сентябрь</v>
          </cell>
          <cell r="M10" t="str">
            <v>Прочие средства</v>
          </cell>
        </row>
        <row r="11">
          <cell r="F11" t="str">
            <v>2019</v>
          </cell>
          <cell r="I11" t="str">
            <v>октябрь</v>
          </cell>
        </row>
        <row r="12">
          <cell r="F12" t="str">
            <v>2020</v>
          </cell>
          <cell r="I12" t="str">
            <v>ноябрь</v>
          </cell>
        </row>
        <row r="13">
          <cell r="F13" t="str">
            <v>2021</v>
          </cell>
          <cell r="I13" t="str">
            <v>декабрь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W253"/>
  <sheetViews>
    <sheetView tabSelected="1" view="pageBreakPreview" zoomScale="85" zoomScaleNormal="55" zoomScaleSheetLayoutView="85" workbookViewId="0">
      <pane xSplit="3" ySplit="14" topLeftCell="D150" activePane="bottomRight" state="frozen"/>
      <selection pane="topRight" activeCell="D1" sqref="D1"/>
      <selection pane="bottomLeft" activeCell="A13" sqref="A13"/>
      <selection pane="bottomRight" activeCell="O2" sqref="O2"/>
    </sheetView>
  </sheetViews>
  <sheetFormatPr defaultRowHeight="15.75" outlineLevelRow="1"/>
  <cols>
    <col min="1" max="1" width="12.7109375" style="18" customWidth="1"/>
    <col min="2" max="2" width="26.7109375" style="14" customWidth="1"/>
    <col min="3" max="3" width="23.5703125" style="18" customWidth="1"/>
    <col min="4" max="4" width="37.42578125" style="23" customWidth="1"/>
    <col min="5" max="5" width="17.7109375" style="14" customWidth="1"/>
    <col min="6" max="6" width="9.7109375" style="14" customWidth="1"/>
    <col min="7" max="8" width="12" style="14" customWidth="1"/>
    <col min="9" max="10" width="12.5703125" style="14" customWidth="1"/>
    <col min="11" max="15" width="11.5703125" style="14" customWidth="1"/>
    <col min="16" max="17" width="13.42578125" style="14" customWidth="1"/>
    <col min="18" max="18" width="28.28515625" style="19" customWidth="1"/>
    <col min="19" max="19" width="24.85546875" style="1" customWidth="1"/>
    <col min="20" max="16384" width="9.140625" style="1"/>
  </cols>
  <sheetData>
    <row r="1" spans="1:18" ht="104.25" customHeight="1">
      <c r="A1" s="86"/>
      <c r="B1" s="87"/>
      <c r="C1" s="86"/>
      <c r="D1" s="88"/>
      <c r="E1" s="87"/>
      <c r="F1" s="87"/>
      <c r="G1" s="87"/>
      <c r="H1" s="87"/>
      <c r="I1" s="87"/>
      <c r="J1" s="87"/>
      <c r="K1" s="87"/>
      <c r="L1" s="87"/>
      <c r="M1" s="87"/>
      <c r="N1" s="87"/>
      <c r="O1" s="94" t="s">
        <v>490</v>
      </c>
      <c r="P1" s="95"/>
      <c r="Q1" s="95"/>
      <c r="R1" s="95"/>
    </row>
    <row r="2" spans="1:18" ht="16.5">
      <c r="A2" s="86"/>
      <c r="B2" s="87"/>
      <c r="C2" s="86"/>
      <c r="D2" s="88"/>
      <c r="E2" s="87"/>
      <c r="F2" s="87"/>
      <c r="G2" s="87"/>
      <c r="H2" s="87"/>
      <c r="I2" s="87"/>
      <c r="J2" s="87"/>
      <c r="K2" s="87"/>
      <c r="L2" s="87"/>
      <c r="M2" s="87"/>
      <c r="N2" s="87"/>
      <c r="O2" s="89"/>
      <c r="P2" s="90"/>
      <c r="Q2" s="90"/>
      <c r="R2" s="90" t="s">
        <v>486</v>
      </c>
    </row>
    <row r="3" spans="1:18" ht="16.5" customHeight="1">
      <c r="A3" s="125" t="s">
        <v>489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 ht="24" customHeight="1">
      <c r="A4" s="126" t="s">
        <v>488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</row>
    <row r="5" spans="1:18" ht="16.5">
      <c r="A5" s="125" t="s">
        <v>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</row>
    <row r="6" spans="1:18" ht="16.5">
      <c r="A6" s="125" t="s">
        <v>487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</row>
    <row r="7" spans="1:18" ht="21" customHeight="1">
      <c r="A7" s="2"/>
      <c r="B7" s="127"/>
      <c r="C7" s="128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</row>
    <row r="8" spans="1:18" ht="12.75">
      <c r="A8" s="93" t="s">
        <v>1</v>
      </c>
      <c r="B8" s="93" t="s">
        <v>2</v>
      </c>
      <c r="C8" s="93" t="s">
        <v>3</v>
      </c>
      <c r="D8" s="93" t="s">
        <v>4</v>
      </c>
      <c r="E8" s="93" t="s">
        <v>5</v>
      </c>
      <c r="F8" s="93"/>
      <c r="G8" s="93"/>
      <c r="H8" s="93"/>
      <c r="I8" s="93" t="s">
        <v>6</v>
      </c>
      <c r="J8" s="93" t="s">
        <v>7</v>
      </c>
      <c r="K8" s="93" t="s">
        <v>8</v>
      </c>
      <c r="L8" s="93"/>
      <c r="M8" s="93"/>
      <c r="N8" s="93"/>
      <c r="O8" s="93"/>
      <c r="P8" s="93"/>
      <c r="Q8" s="93"/>
      <c r="R8" s="93" t="s">
        <v>9</v>
      </c>
    </row>
    <row r="9" spans="1:18" ht="12.75">
      <c r="A9" s="93"/>
      <c r="B9" s="93"/>
      <c r="C9" s="93"/>
      <c r="D9" s="93"/>
      <c r="E9" s="93" t="s">
        <v>10</v>
      </c>
      <c r="F9" s="93" t="s">
        <v>11</v>
      </c>
      <c r="G9" s="93" t="s">
        <v>12</v>
      </c>
      <c r="H9" s="93"/>
      <c r="I9" s="93"/>
      <c r="J9" s="93"/>
      <c r="K9" s="93" t="s">
        <v>13</v>
      </c>
      <c r="L9" s="93" t="s">
        <v>14</v>
      </c>
      <c r="M9" s="93" t="s">
        <v>485</v>
      </c>
      <c r="N9" s="93"/>
      <c r="O9" s="93"/>
      <c r="P9" s="93" t="s">
        <v>15</v>
      </c>
      <c r="Q9" s="93" t="s">
        <v>16</v>
      </c>
      <c r="R9" s="93"/>
    </row>
    <row r="10" spans="1:18" ht="38.25">
      <c r="A10" s="93"/>
      <c r="B10" s="93"/>
      <c r="C10" s="93"/>
      <c r="D10" s="93"/>
      <c r="E10" s="93"/>
      <c r="F10" s="93"/>
      <c r="G10" s="28" t="s">
        <v>17</v>
      </c>
      <c r="H10" s="28" t="s">
        <v>18</v>
      </c>
      <c r="I10" s="93"/>
      <c r="J10" s="93"/>
      <c r="K10" s="93"/>
      <c r="L10" s="93"/>
      <c r="M10" s="28">
        <v>2016</v>
      </c>
      <c r="N10" s="28">
        <v>2017</v>
      </c>
      <c r="O10" s="28">
        <v>2018</v>
      </c>
      <c r="P10" s="93"/>
      <c r="Q10" s="93"/>
      <c r="R10" s="93"/>
    </row>
    <row r="11" spans="1:18" ht="12.75">
      <c r="A11" s="35">
        <v>1</v>
      </c>
      <c r="B11" s="30">
        <f>1+A11</f>
        <v>2</v>
      </c>
      <c r="C11" s="35">
        <f>B11+1</f>
        <v>3</v>
      </c>
      <c r="D11" s="35">
        <f t="shared" ref="D11:R11" si="0">C11+1</f>
        <v>4</v>
      </c>
      <c r="E11" s="35">
        <f t="shared" si="0"/>
        <v>5</v>
      </c>
      <c r="F11" s="35">
        <f t="shared" si="0"/>
        <v>6</v>
      </c>
      <c r="G11" s="35">
        <f t="shared" si="0"/>
        <v>7</v>
      </c>
      <c r="H11" s="35">
        <f t="shared" si="0"/>
        <v>8</v>
      </c>
      <c r="I11" s="35">
        <f t="shared" si="0"/>
        <v>9</v>
      </c>
      <c r="J11" s="35">
        <f t="shared" si="0"/>
        <v>10</v>
      </c>
      <c r="K11" s="35">
        <f t="shared" si="0"/>
        <v>11</v>
      </c>
      <c r="L11" s="35">
        <f t="shared" si="0"/>
        <v>12</v>
      </c>
      <c r="M11" s="35">
        <f t="shared" si="0"/>
        <v>13</v>
      </c>
      <c r="N11" s="35">
        <f t="shared" si="0"/>
        <v>14</v>
      </c>
      <c r="O11" s="35">
        <f t="shared" si="0"/>
        <v>15</v>
      </c>
      <c r="P11" s="35">
        <f t="shared" si="0"/>
        <v>16</v>
      </c>
      <c r="Q11" s="35">
        <f t="shared" si="0"/>
        <v>17</v>
      </c>
      <c r="R11" s="35">
        <f t="shared" si="0"/>
        <v>18</v>
      </c>
    </row>
    <row r="12" spans="1:18" ht="12.75">
      <c r="A12" s="71" t="s">
        <v>19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3"/>
    </row>
    <row r="13" spans="1:18" ht="12.75">
      <c r="A13" s="98" t="s">
        <v>20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124"/>
    </row>
    <row r="14" spans="1:18" ht="12.75">
      <c r="A14" s="98" t="s">
        <v>21</v>
      </c>
      <c r="B14" s="99"/>
      <c r="C14" s="99"/>
      <c r="D14" s="99"/>
      <c r="E14" s="99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5"/>
    </row>
    <row r="15" spans="1:18" ht="63.75" outlineLevel="1">
      <c r="A15" s="31">
        <v>1</v>
      </c>
      <c r="B15" s="32" t="s">
        <v>22</v>
      </c>
      <c r="C15" s="33" t="s">
        <v>23</v>
      </c>
      <c r="D15" s="28" t="s">
        <v>24</v>
      </c>
      <c r="E15" s="28" t="s">
        <v>25</v>
      </c>
      <c r="F15" s="28" t="s">
        <v>26</v>
      </c>
      <c r="G15" s="28"/>
      <c r="H15" s="34">
        <v>5.0000000000000001E-3</v>
      </c>
      <c r="I15" s="35">
        <v>2018</v>
      </c>
      <c r="J15" s="35">
        <f t="shared" ref="J15:J59" si="1">I15</f>
        <v>2018</v>
      </c>
      <c r="K15" s="36">
        <f t="shared" ref="K15:K59" si="2">M15+N15+O15</f>
        <v>1577.1112324735368</v>
      </c>
      <c r="L15" s="37"/>
      <c r="M15" s="37">
        <v>0</v>
      </c>
      <c r="N15" s="37">
        <v>0</v>
      </c>
      <c r="O15" s="37">
        <v>1577.1112324735368</v>
      </c>
      <c r="P15" s="37"/>
      <c r="Q15" s="37"/>
      <c r="R15" s="35" t="s">
        <v>27</v>
      </c>
    </row>
    <row r="16" spans="1:18" ht="76.5" outlineLevel="1">
      <c r="A16" s="31">
        <v>2</v>
      </c>
      <c r="B16" s="32" t="s">
        <v>28</v>
      </c>
      <c r="C16" s="28" t="s">
        <v>29</v>
      </c>
      <c r="D16" s="28" t="s">
        <v>30</v>
      </c>
      <c r="E16" s="28" t="s">
        <v>25</v>
      </c>
      <c r="F16" s="28" t="s">
        <v>26</v>
      </c>
      <c r="G16" s="28"/>
      <c r="H16" s="38">
        <v>9.0000000000000011E-3</v>
      </c>
      <c r="I16" s="35">
        <v>2016</v>
      </c>
      <c r="J16" s="35">
        <f t="shared" si="1"/>
        <v>2016</v>
      </c>
      <c r="K16" s="36">
        <f t="shared" si="2"/>
        <v>73.250141537744639</v>
      </c>
      <c r="L16" s="37"/>
      <c r="M16" s="37">
        <v>73.250141537744639</v>
      </c>
      <c r="N16" s="37">
        <v>0</v>
      </c>
      <c r="O16" s="37">
        <v>0</v>
      </c>
      <c r="P16" s="37"/>
      <c r="Q16" s="37"/>
      <c r="R16" s="35" t="s">
        <v>27</v>
      </c>
    </row>
    <row r="17" spans="1:18" ht="76.5" outlineLevel="1">
      <c r="A17" s="31">
        <v>3</v>
      </c>
      <c r="B17" s="39" t="s">
        <v>31</v>
      </c>
      <c r="C17" s="28" t="s">
        <v>29</v>
      </c>
      <c r="D17" s="28" t="s">
        <v>32</v>
      </c>
      <c r="E17" s="28" t="s">
        <v>25</v>
      </c>
      <c r="F17" s="28" t="s">
        <v>26</v>
      </c>
      <c r="G17" s="28"/>
      <c r="H17" s="38">
        <v>0.01</v>
      </c>
      <c r="I17" s="35">
        <v>2016</v>
      </c>
      <c r="J17" s="35">
        <f t="shared" si="1"/>
        <v>2016</v>
      </c>
      <c r="K17" s="36">
        <f t="shared" si="2"/>
        <v>1268.1430137278658</v>
      </c>
      <c r="L17" s="37"/>
      <c r="M17" s="37">
        <v>1268.1430137278658</v>
      </c>
      <c r="N17" s="37">
        <v>0</v>
      </c>
      <c r="O17" s="37">
        <v>0</v>
      </c>
      <c r="P17" s="37"/>
      <c r="Q17" s="37"/>
      <c r="R17" s="35" t="s">
        <v>27</v>
      </c>
    </row>
    <row r="18" spans="1:18" ht="63.75" outlineLevel="1">
      <c r="A18" s="31">
        <v>4</v>
      </c>
      <c r="B18" s="32" t="s">
        <v>33</v>
      </c>
      <c r="C18" s="28" t="s">
        <v>34</v>
      </c>
      <c r="D18" s="28" t="s">
        <v>35</v>
      </c>
      <c r="E18" s="28" t="s">
        <v>25</v>
      </c>
      <c r="F18" s="28" t="s">
        <v>26</v>
      </c>
      <c r="G18" s="28"/>
      <c r="H18" s="38">
        <v>0.01</v>
      </c>
      <c r="I18" s="35">
        <v>2018</v>
      </c>
      <c r="J18" s="35">
        <f t="shared" si="1"/>
        <v>2018</v>
      </c>
      <c r="K18" s="36">
        <f t="shared" si="2"/>
        <v>7511.1863148760331</v>
      </c>
      <c r="L18" s="37"/>
      <c r="M18" s="37">
        <v>0</v>
      </c>
      <c r="N18" s="37">
        <v>0</v>
      </c>
      <c r="O18" s="37">
        <v>7511.1863148760331</v>
      </c>
      <c r="P18" s="37"/>
      <c r="Q18" s="37"/>
      <c r="R18" s="35" t="s">
        <v>27</v>
      </c>
    </row>
    <row r="19" spans="1:18" ht="63.75" outlineLevel="1">
      <c r="A19" s="31">
        <v>5</v>
      </c>
      <c r="B19" s="32" t="s">
        <v>36</v>
      </c>
      <c r="C19" s="28" t="s">
        <v>34</v>
      </c>
      <c r="D19" s="28" t="s">
        <v>37</v>
      </c>
      <c r="E19" s="28" t="s">
        <v>25</v>
      </c>
      <c r="F19" s="28" t="s">
        <v>26</v>
      </c>
      <c r="G19" s="28"/>
      <c r="H19" s="40">
        <v>0.01</v>
      </c>
      <c r="I19" s="35">
        <v>2018</v>
      </c>
      <c r="J19" s="35">
        <f t="shared" si="1"/>
        <v>2018</v>
      </c>
      <c r="K19" s="36">
        <f t="shared" si="2"/>
        <v>421.96516813424199</v>
      </c>
      <c r="L19" s="37"/>
      <c r="M19" s="37">
        <v>0</v>
      </c>
      <c r="N19" s="37">
        <v>0</v>
      </c>
      <c r="O19" s="37">
        <v>421.96516813424199</v>
      </c>
      <c r="P19" s="37"/>
      <c r="Q19" s="37"/>
      <c r="R19" s="35" t="s">
        <v>27</v>
      </c>
    </row>
    <row r="20" spans="1:18" ht="63.75" outlineLevel="1">
      <c r="A20" s="31">
        <v>6</v>
      </c>
      <c r="B20" s="32" t="s">
        <v>38</v>
      </c>
      <c r="C20" s="28" t="s">
        <v>39</v>
      </c>
      <c r="D20" s="28" t="s">
        <v>40</v>
      </c>
      <c r="E20" s="28" t="s">
        <v>25</v>
      </c>
      <c r="F20" s="28" t="s">
        <v>26</v>
      </c>
      <c r="G20" s="28"/>
      <c r="H20" s="38">
        <v>0.01</v>
      </c>
      <c r="I20" s="35">
        <v>2016</v>
      </c>
      <c r="J20" s="35">
        <f t="shared" si="1"/>
        <v>2016</v>
      </c>
      <c r="K20" s="36">
        <f t="shared" si="2"/>
        <v>1220.8356291985087</v>
      </c>
      <c r="L20" s="37"/>
      <c r="M20" s="37">
        <v>1220.8356291985087</v>
      </c>
      <c r="N20" s="37">
        <v>0</v>
      </c>
      <c r="O20" s="37">
        <v>0</v>
      </c>
      <c r="P20" s="37"/>
      <c r="Q20" s="37"/>
      <c r="R20" s="35" t="s">
        <v>27</v>
      </c>
    </row>
    <row r="21" spans="1:18" ht="63.75" outlineLevel="1">
      <c r="A21" s="31">
        <v>7</v>
      </c>
      <c r="B21" s="41" t="s">
        <v>41</v>
      </c>
      <c r="C21" s="113" t="s">
        <v>34</v>
      </c>
      <c r="D21" s="28" t="s">
        <v>42</v>
      </c>
      <c r="E21" s="28" t="s">
        <v>25</v>
      </c>
      <c r="F21" s="28" t="s">
        <v>26</v>
      </c>
      <c r="G21" s="28"/>
      <c r="H21" s="116">
        <v>0.01</v>
      </c>
      <c r="I21" s="35">
        <v>2016</v>
      </c>
      <c r="J21" s="35">
        <f t="shared" si="1"/>
        <v>2016</v>
      </c>
      <c r="K21" s="36">
        <f t="shared" si="2"/>
        <v>674.31035554520031</v>
      </c>
      <c r="L21" s="37"/>
      <c r="M21" s="37">
        <v>674.31035554520031</v>
      </c>
      <c r="N21" s="37">
        <v>0</v>
      </c>
      <c r="O21" s="37">
        <v>0</v>
      </c>
      <c r="P21" s="37"/>
      <c r="Q21" s="37"/>
      <c r="R21" s="35" t="s">
        <v>27</v>
      </c>
    </row>
    <row r="22" spans="1:18" ht="63.75" outlineLevel="1">
      <c r="A22" s="31">
        <v>8</v>
      </c>
      <c r="B22" s="41" t="s">
        <v>43</v>
      </c>
      <c r="C22" s="115"/>
      <c r="D22" s="28" t="s">
        <v>44</v>
      </c>
      <c r="E22" s="28" t="s">
        <v>25</v>
      </c>
      <c r="F22" s="28" t="s">
        <v>26</v>
      </c>
      <c r="G22" s="28"/>
      <c r="H22" s="118"/>
      <c r="I22" s="35">
        <v>2016</v>
      </c>
      <c r="J22" s="35">
        <f t="shared" si="1"/>
        <v>2016</v>
      </c>
      <c r="K22" s="36">
        <f t="shared" si="2"/>
        <v>238.63351757688724</v>
      </c>
      <c r="L22" s="37"/>
      <c r="M22" s="37">
        <v>238.63351757688724</v>
      </c>
      <c r="N22" s="37">
        <v>0</v>
      </c>
      <c r="O22" s="37">
        <v>0</v>
      </c>
      <c r="P22" s="37"/>
      <c r="Q22" s="37"/>
      <c r="R22" s="35" t="s">
        <v>27</v>
      </c>
    </row>
    <row r="23" spans="1:18" ht="63.75" outlineLevel="1">
      <c r="A23" s="31">
        <v>9</v>
      </c>
      <c r="B23" s="32" t="s">
        <v>45</v>
      </c>
      <c r="C23" s="28" t="s">
        <v>34</v>
      </c>
      <c r="D23" s="28" t="s">
        <v>46</v>
      </c>
      <c r="E23" s="28" t="s">
        <v>25</v>
      </c>
      <c r="F23" s="28" t="s">
        <v>26</v>
      </c>
      <c r="G23" s="28"/>
      <c r="H23" s="38">
        <v>0.01</v>
      </c>
      <c r="I23" s="35">
        <v>2016</v>
      </c>
      <c r="J23" s="35">
        <f t="shared" si="1"/>
        <v>2016</v>
      </c>
      <c r="K23" s="36">
        <f t="shared" si="2"/>
        <v>35.320138583411001</v>
      </c>
      <c r="L23" s="37"/>
      <c r="M23" s="37">
        <v>35.320138583411001</v>
      </c>
      <c r="N23" s="37">
        <v>0</v>
      </c>
      <c r="O23" s="37">
        <v>0</v>
      </c>
      <c r="P23" s="37"/>
      <c r="Q23" s="37"/>
      <c r="R23" s="35" t="s">
        <v>27</v>
      </c>
    </row>
    <row r="24" spans="1:18" ht="63.75" outlineLevel="1">
      <c r="A24" s="31">
        <v>10</v>
      </c>
      <c r="B24" s="32" t="s">
        <v>47</v>
      </c>
      <c r="C24" s="28" t="s">
        <v>34</v>
      </c>
      <c r="D24" s="28" t="s">
        <v>48</v>
      </c>
      <c r="E24" s="28" t="s">
        <v>25</v>
      </c>
      <c r="F24" s="28" t="s">
        <v>26</v>
      </c>
      <c r="G24" s="28"/>
      <c r="H24" s="40">
        <v>0.01</v>
      </c>
      <c r="I24" s="35">
        <v>2016</v>
      </c>
      <c r="J24" s="35">
        <f t="shared" si="1"/>
        <v>2016</v>
      </c>
      <c r="K24" s="36">
        <f t="shared" si="2"/>
        <v>651.62101485554513</v>
      </c>
      <c r="L24" s="37"/>
      <c r="M24" s="37">
        <v>651.62101485554513</v>
      </c>
      <c r="N24" s="37">
        <v>0</v>
      </c>
      <c r="O24" s="37">
        <v>0</v>
      </c>
      <c r="P24" s="37"/>
      <c r="Q24" s="37"/>
      <c r="R24" s="35" t="s">
        <v>27</v>
      </c>
    </row>
    <row r="25" spans="1:18" ht="63.75" outlineLevel="1">
      <c r="A25" s="31">
        <v>11</v>
      </c>
      <c r="B25" s="32" t="s">
        <v>49</v>
      </c>
      <c r="C25" s="28" t="s">
        <v>34</v>
      </c>
      <c r="D25" s="28" t="s">
        <v>50</v>
      </c>
      <c r="E25" s="28" t="s">
        <v>25</v>
      </c>
      <c r="F25" s="28" t="s">
        <v>26</v>
      </c>
      <c r="G25" s="28"/>
      <c r="H25" s="38">
        <v>0.01</v>
      </c>
      <c r="I25" s="35">
        <v>2016</v>
      </c>
      <c r="J25" s="35">
        <f t="shared" si="1"/>
        <v>2016</v>
      </c>
      <c r="K25" s="36">
        <f t="shared" si="2"/>
        <v>477.65192496738115</v>
      </c>
      <c r="L25" s="37"/>
      <c r="M25" s="37">
        <v>477.65192496738115</v>
      </c>
      <c r="N25" s="37">
        <v>0</v>
      </c>
      <c r="O25" s="37">
        <v>0</v>
      </c>
      <c r="P25" s="37"/>
      <c r="Q25" s="37"/>
      <c r="R25" s="35" t="s">
        <v>27</v>
      </c>
    </row>
    <row r="26" spans="1:18" ht="63.75" outlineLevel="1">
      <c r="A26" s="31">
        <v>12</v>
      </c>
      <c r="B26" s="32" t="s">
        <v>51</v>
      </c>
      <c r="C26" s="28" t="s">
        <v>52</v>
      </c>
      <c r="D26" s="28" t="s">
        <v>53</v>
      </c>
      <c r="E26" s="28" t="s">
        <v>25</v>
      </c>
      <c r="F26" s="28" t="s">
        <v>26</v>
      </c>
      <c r="G26" s="28"/>
      <c r="H26" s="38">
        <v>1.0699999999999999E-2</v>
      </c>
      <c r="I26" s="35">
        <v>2016</v>
      </c>
      <c r="J26" s="35">
        <f t="shared" si="1"/>
        <v>2016</v>
      </c>
      <c r="K26" s="36">
        <f t="shared" si="2"/>
        <v>1047.2427914445479</v>
      </c>
      <c r="L26" s="37"/>
      <c r="M26" s="37">
        <v>1047.2427914445479</v>
      </c>
      <c r="N26" s="37">
        <v>0</v>
      </c>
      <c r="O26" s="37">
        <v>0</v>
      </c>
      <c r="P26" s="37"/>
      <c r="Q26" s="37"/>
      <c r="R26" s="35" t="s">
        <v>27</v>
      </c>
    </row>
    <row r="27" spans="1:18" ht="63.75" outlineLevel="1">
      <c r="A27" s="31">
        <v>13</v>
      </c>
      <c r="B27" s="42" t="s">
        <v>54</v>
      </c>
      <c r="C27" s="43" t="s">
        <v>55</v>
      </c>
      <c r="D27" s="43" t="s">
        <v>56</v>
      </c>
      <c r="E27" s="28" t="s">
        <v>25</v>
      </c>
      <c r="F27" s="28" t="s">
        <v>26</v>
      </c>
      <c r="G27" s="43"/>
      <c r="H27" s="40">
        <v>1.17E-2</v>
      </c>
      <c r="I27" s="35">
        <v>2016</v>
      </c>
      <c r="J27" s="35">
        <f t="shared" si="1"/>
        <v>2016</v>
      </c>
      <c r="K27" s="36">
        <f t="shared" si="2"/>
        <v>1546.3439672879776</v>
      </c>
      <c r="L27" s="37"/>
      <c r="M27" s="37">
        <v>1546.3439672879776</v>
      </c>
      <c r="N27" s="37">
        <v>0</v>
      </c>
      <c r="O27" s="37">
        <v>0</v>
      </c>
      <c r="P27" s="37"/>
      <c r="Q27" s="37"/>
      <c r="R27" s="35" t="s">
        <v>27</v>
      </c>
    </row>
    <row r="28" spans="1:18" ht="76.5" outlineLevel="1">
      <c r="A28" s="31">
        <v>14</v>
      </c>
      <c r="B28" s="32" t="s">
        <v>57</v>
      </c>
      <c r="C28" s="28" t="s">
        <v>58</v>
      </c>
      <c r="D28" s="28" t="s">
        <v>59</v>
      </c>
      <c r="E28" s="28" t="s">
        <v>25</v>
      </c>
      <c r="F28" s="28" t="s">
        <v>26</v>
      </c>
      <c r="G28" s="28"/>
      <c r="H28" s="44">
        <v>1.3599999999999999E-2</v>
      </c>
      <c r="I28" s="35">
        <v>2017</v>
      </c>
      <c r="J28" s="35">
        <f>I28</f>
        <v>2017</v>
      </c>
      <c r="K28" s="36">
        <f t="shared" si="2"/>
        <v>475.14115492122039</v>
      </c>
      <c r="L28" s="37"/>
      <c r="M28" s="37">
        <v>0</v>
      </c>
      <c r="N28" s="37">
        <v>475.14115492122039</v>
      </c>
      <c r="O28" s="37">
        <v>0</v>
      </c>
      <c r="P28" s="37"/>
      <c r="Q28" s="37"/>
      <c r="R28" s="35" t="s">
        <v>27</v>
      </c>
    </row>
    <row r="29" spans="1:18" ht="76.5" outlineLevel="1">
      <c r="A29" s="31">
        <v>15</v>
      </c>
      <c r="B29" s="32" t="s">
        <v>60</v>
      </c>
      <c r="C29" s="28" t="s">
        <v>61</v>
      </c>
      <c r="D29" s="28" t="s">
        <v>62</v>
      </c>
      <c r="E29" s="28" t="s">
        <v>25</v>
      </c>
      <c r="F29" s="28" t="s">
        <v>26</v>
      </c>
      <c r="G29" s="28"/>
      <c r="H29" s="38">
        <v>1.4700000000000001E-2</v>
      </c>
      <c r="I29" s="35">
        <v>2016</v>
      </c>
      <c r="J29" s="35">
        <f t="shared" si="1"/>
        <v>2016</v>
      </c>
      <c r="K29" s="36">
        <f t="shared" si="2"/>
        <v>488.33426363466918</v>
      </c>
      <c r="L29" s="37"/>
      <c r="M29" s="37">
        <v>488.33426363466918</v>
      </c>
      <c r="N29" s="37">
        <v>0</v>
      </c>
      <c r="O29" s="37">
        <v>0</v>
      </c>
      <c r="P29" s="37"/>
      <c r="Q29" s="37"/>
      <c r="R29" s="35" t="s">
        <v>27</v>
      </c>
    </row>
    <row r="30" spans="1:18" ht="63.75" outlineLevel="1">
      <c r="A30" s="31">
        <v>16</v>
      </c>
      <c r="B30" s="32" t="s">
        <v>63</v>
      </c>
      <c r="C30" s="28" t="s">
        <v>39</v>
      </c>
      <c r="D30" s="28" t="s">
        <v>64</v>
      </c>
      <c r="E30" s="28" t="s">
        <v>25</v>
      </c>
      <c r="F30" s="28" t="s">
        <v>26</v>
      </c>
      <c r="G30" s="28"/>
      <c r="H30" s="38">
        <v>1.5599999999999999E-2</v>
      </c>
      <c r="I30" s="35">
        <v>2016</v>
      </c>
      <c r="J30" s="35">
        <f t="shared" si="1"/>
        <v>2016</v>
      </c>
      <c r="K30" s="36">
        <f t="shared" si="2"/>
        <v>885.10582793103447</v>
      </c>
      <c r="L30" s="37"/>
      <c r="M30" s="37">
        <v>885.10582793103447</v>
      </c>
      <c r="N30" s="37">
        <v>0</v>
      </c>
      <c r="O30" s="37">
        <v>0</v>
      </c>
      <c r="P30" s="37"/>
      <c r="Q30" s="37"/>
      <c r="R30" s="35" t="s">
        <v>27</v>
      </c>
    </row>
    <row r="31" spans="1:18" ht="76.5" outlineLevel="1">
      <c r="A31" s="31">
        <v>17</v>
      </c>
      <c r="B31" s="39" t="s">
        <v>65</v>
      </c>
      <c r="C31" s="28" t="s">
        <v>66</v>
      </c>
      <c r="D31" s="28" t="s">
        <v>67</v>
      </c>
      <c r="E31" s="28" t="s">
        <v>25</v>
      </c>
      <c r="F31" s="28" t="s">
        <v>26</v>
      </c>
      <c r="G31" s="28"/>
      <c r="H31" s="40">
        <v>2.6000000000000002E-2</v>
      </c>
      <c r="I31" s="35">
        <v>2016</v>
      </c>
      <c r="J31" s="35">
        <f t="shared" si="1"/>
        <v>2016</v>
      </c>
      <c r="K31" s="36">
        <f t="shared" si="2"/>
        <v>477.65192496738115</v>
      </c>
      <c r="L31" s="37"/>
      <c r="M31" s="37">
        <v>477.65192496738115</v>
      </c>
      <c r="N31" s="37">
        <v>0</v>
      </c>
      <c r="O31" s="37">
        <v>0</v>
      </c>
      <c r="P31" s="37"/>
      <c r="Q31" s="37"/>
      <c r="R31" s="35" t="s">
        <v>27</v>
      </c>
    </row>
    <row r="32" spans="1:18" ht="63.75" outlineLevel="1">
      <c r="A32" s="31">
        <v>18</v>
      </c>
      <c r="B32" s="41" t="s">
        <v>68</v>
      </c>
      <c r="C32" s="113" t="s">
        <v>69</v>
      </c>
      <c r="D32" s="28" t="s">
        <v>70</v>
      </c>
      <c r="E32" s="28" t="s">
        <v>25</v>
      </c>
      <c r="F32" s="28" t="s">
        <v>26</v>
      </c>
      <c r="G32" s="28"/>
      <c r="H32" s="116">
        <v>2.7400000000000001E-2</v>
      </c>
      <c r="I32" s="35">
        <v>2016</v>
      </c>
      <c r="J32" s="35">
        <f t="shared" si="1"/>
        <v>2016</v>
      </c>
      <c r="K32" s="36">
        <f t="shared" si="2"/>
        <v>777.2505225069898</v>
      </c>
      <c r="L32" s="37"/>
      <c r="M32" s="37">
        <v>777.2505225069898</v>
      </c>
      <c r="N32" s="37">
        <v>0</v>
      </c>
      <c r="O32" s="37">
        <v>0</v>
      </c>
      <c r="P32" s="37"/>
      <c r="Q32" s="37"/>
      <c r="R32" s="35" t="s">
        <v>27</v>
      </c>
    </row>
    <row r="33" spans="1:18" ht="63.75" outlineLevel="1">
      <c r="A33" s="31">
        <v>19</v>
      </c>
      <c r="B33" s="41" t="s">
        <v>71</v>
      </c>
      <c r="C33" s="115"/>
      <c r="D33" s="28" t="s">
        <v>72</v>
      </c>
      <c r="E33" s="28" t="s">
        <v>25</v>
      </c>
      <c r="F33" s="28" t="s">
        <v>26</v>
      </c>
      <c r="G33" s="28"/>
      <c r="H33" s="118"/>
      <c r="I33" s="35">
        <v>2016</v>
      </c>
      <c r="J33" s="35">
        <f t="shared" si="1"/>
        <v>2016</v>
      </c>
      <c r="K33" s="36">
        <f t="shared" si="2"/>
        <v>3156.675494976701</v>
      </c>
      <c r="L33" s="37"/>
      <c r="M33" s="37">
        <v>3156.675494976701</v>
      </c>
      <c r="N33" s="37">
        <v>0</v>
      </c>
      <c r="O33" s="37">
        <v>0</v>
      </c>
      <c r="P33" s="37"/>
      <c r="Q33" s="37"/>
      <c r="R33" s="35" t="s">
        <v>27</v>
      </c>
    </row>
    <row r="34" spans="1:18" ht="63.75" outlineLevel="1">
      <c r="A34" s="31">
        <v>20</v>
      </c>
      <c r="B34" s="32" t="s">
        <v>73</v>
      </c>
      <c r="C34" s="28" t="s">
        <v>74</v>
      </c>
      <c r="D34" s="28" t="s">
        <v>75</v>
      </c>
      <c r="E34" s="28" t="s">
        <v>25</v>
      </c>
      <c r="F34" s="28" t="s">
        <v>26</v>
      </c>
      <c r="G34" s="28"/>
      <c r="H34" s="38">
        <v>2.9000000000000001E-2</v>
      </c>
      <c r="I34" s="35">
        <v>2016</v>
      </c>
      <c r="J34" s="35">
        <f t="shared" si="1"/>
        <v>2016</v>
      </c>
      <c r="K34" s="36">
        <f t="shared" si="2"/>
        <v>15.260448229263746</v>
      </c>
      <c r="L34" s="37"/>
      <c r="M34" s="37">
        <v>15.260448229263746</v>
      </c>
      <c r="N34" s="37">
        <v>0</v>
      </c>
      <c r="O34" s="37">
        <v>0</v>
      </c>
      <c r="P34" s="37"/>
      <c r="Q34" s="37"/>
      <c r="R34" s="35" t="s">
        <v>27</v>
      </c>
    </row>
    <row r="35" spans="1:18" ht="63.75" outlineLevel="1">
      <c r="A35" s="31">
        <v>21</v>
      </c>
      <c r="B35" s="32" t="s">
        <v>76</v>
      </c>
      <c r="C35" s="28" t="s">
        <v>77</v>
      </c>
      <c r="D35" s="28" t="s">
        <v>78</v>
      </c>
      <c r="E35" s="28" t="s">
        <v>25</v>
      </c>
      <c r="F35" s="28" t="s">
        <v>26</v>
      </c>
      <c r="G35" s="28"/>
      <c r="H35" s="38">
        <v>0.03</v>
      </c>
      <c r="I35" s="35">
        <v>2016</v>
      </c>
      <c r="J35" s="35">
        <f t="shared" si="1"/>
        <v>2016</v>
      </c>
      <c r="K35" s="36">
        <f t="shared" si="2"/>
        <v>981.79012320596462</v>
      </c>
      <c r="L35" s="37"/>
      <c r="M35" s="37">
        <v>981.79012320596462</v>
      </c>
      <c r="N35" s="37">
        <v>0</v>
      </c>
      <c r="O35" s="37">
        <v>0</v>
      </c>
      <c r="P35" s="37"/>
      <c r="Q35" s="37"/>
      <c r="R35" s="35" t="s">
        <v>27</v>
      </c>
    </row>
    <row r="36" spans="1:18" ht="63.75" outlineLevel="1">
      <c r="A36" s="31">
        <v>22</v>
      </c>
      <c r="B36" s="32" t="s">
        <v>79</v>
      </c>
      <c r="C36" s="28" t="s">
        <v>80</v>
      </c>
      <c r="D36" s="28" t="s">
        <v>81</v>
      </c>
      <c r="E36" s="28" t="s">
        <v>25</v>
      </c>
      <c r="F36" s="28" t="s">
        <v>26</v>
      </c>
      <c r="G36" s="28"/>
      <c r="H36" s="38">
        <v>3.3230000000000003E-2</v>
      </c>
      <c r="I36" s="35">
        <v>2016</v>
      </c>
      <c r="J36" s="35">
        <f t="shared" si="1"/>
        <v>2016</v>
      </c>
      <c r="K36" s="36">
        <f t="shared" si="2"/>
        <v>1361.5722687604848</v>
      </c>
      <c r="L36" s="37"/>
      <c r="M36" s="37">
        <v>1361.5722687604848</v>
      </c>
      <c r="N36" s="37">
        <v>0</v>
      </c>
      <c r="O36" s="37">
        <v>0</v>
      </c>
      <c r="P36" s="37"/>
      <c r="Q36" s="37"/>
      <c r="R36" s="35" t="s">
        <v>27</v>
      </c>
    </row>
    <row r="37" spans="1:18" ht="63.75" outlineLevel="1">
      <c r="A37" s="31">
        <v>23</v>
      </c>
      <c r="B37" s="32" t="s">
        <v>82</v>
      </c>
      <c r="C37" s="28" t="s">
        <v>80</v>
      </c>
      <c r="D37" s="28" t="s">
        <v>83</v>
      </c>
      <c r="E37" s="28" t="s">
        <v>25</v>
      </c>
      <c r="F37" s="28" t="s">
        <v>26</v>
      </c>
      <c r="G37" s="28"/>
      <c r="H37" s="38">
        <v>3.4000000000000002E-2</v>
      </c>
      <c r="I37" s="35">
        <v>2016</v>
      </c>
      <c r="J37" s="35">
        <f t="shared" si="1"/>
        <v>2016</v>
      </c>
      <c r="K37" s="36">
        <f t="shared" si="2"/>
        <v>110.68265600186393</v>
      </c>
      <c r="L37" s="37"/>
      <c r="M37" s="37">
        <v>110.68265600186393</v>
      </c>
      <c r="N37" s="37">
        <v>0</v>
      </c>
      <c r="O37" s="37">
        <v>0</v>
      </c>
      <c r="P37" s="37"/>
      <c r="Q37" s="37"/>
      <c r="R37" s="35" t="s">
        <v>27</v>
      </c>
    </row>
    <row r="38" spans="1:18" ht="63.75" outlineLevel="1">
      <c r="A38" s="31">
        <v>24</v>
      </c>
      <c r="B38" s="32" t="s">
        <v>84</v>
      </c>
      <c r="C38" s="28" t="s">
        <v>85</v>
      </c>
      <c r="D38" s="28" t="s">
        <v>86</v>
      </c>
      <c r="E38" s="28" t="s">
        <v>25</v>
      </c>
      <c r="F38" s="28" t="s">
        <v>26</v>
      </c>
      <c r="G38" s="28"/>
      <c r="H38" s="38">
        <v>3.7999999999999999E-2</v>
      </c>
      <c r="I38" s="35">
        <v>2018</v>
      </c>
      <c r="J38" s="35">
        <f t="shared" si="1"/>
        <v>2018</v>
      </c>
      <c r="K38" s="36">
        <f t="shared" si="2"/>
        <v>2486.1730978368614</v>
      </c>
      <c r="L38" s="37"/>
      <c r="M38" s="37">
        <v>0</v>
      </c>
      <c r="N38" s="37">
        <v>0</v>
      </c>
      <c r="O38" s="37">
        <v>2486.1730978368614</v>
      </c>
      <c r="P38" s="37"/>
      <c r="Q38" s="37"/>
      <c r="R38" s="35" t="s">
        <v>27</v>
      </c>
    </row>
    <row r="39" spans="1:18" ht="63.75" outlineLevel="1">
      <c r="A39" s="31">
        <v>25</v>
      </c>
      <c r="B39" s="32" t="s">
        <v>87</v>
      </c>
      <c r="C39" s="28" t="s">
        <v>88</v>
      </c>
      <c r="D39" s="28" t="s">
        <v>89</v>
      </c>
      <c r="E39" s="28" t="s">
        <v>25</v>
      </c>
      <c r="F39" s="28" t="s">
        <v>26</v>
      </c>
      <c r="G39" s="28"/>
      <c r="H39" s="38">
        <v>0.04</v>
      </c>
      <c r="I39" s="35">
        <v>2016</v>
      </c>
      <c r="J39" s="35">
        <f t="shared" si="1"/>
        <v>2016</v>
      </c>
      <c r="K39" s="36">
        <f t="shared" si="2"/>
        <v>1656.7708204566636</v>
      </c>
      <c r="L39" s="37"/>
      <c r="M39" s="37">
        <v>1656.7708204566636</v>
      </c>
      <c r="N39" s="37">
        <v>0</v>
      </c>
      <c r="O39" s="37">
        <v>0</v>
      </c>
      <c r="P39" s="37"/>
      <c r="Q39" s="37"/>
      <c r="R39" s="35" t="s">
        <v>27</v>
      </c>
    </row>
    <row r="40" spans="1:18" ht="63.75" outlineLevel="1">
      <c r="A40" s="31">
        <v>26</v>
      </c>
      <c r="B40" s="42" t="s">
        <v>90</v>
      </c>
      <c r="C40" s="43" t="s">
        <v>91</v>
      </c>
      <c r="D40" s="43" t="s">
        <v>92</v>
      </c>
      <c r="E40" s="28" t="s">
        <v>25</v>
      </c>
      <c r="F40" s="28" t="s">
        <v>26</v>
      </c>
      <c r="G40" s="43"/>
      <c r="H40" s="40">
        <v>4.2473999999999998E-2</v>
      </c>
      <c r="I40" s="29">
        <v>2018</v>
      </c>
      <c r="J40" s="35">
        <f t="shared" si="1"/>
        <v>2018</v>
      </c>
      <c r="K40" s="36">
        <f t="shared" si="2"/>
        <v>752.6946125583986</v>
      </c>
      <c r="L40" s="37"/>
      <c r="M40" s="37">
        <v>0</v>
      </c>
      <c r="N40" s="37">
        <v>0</v>
      </c>
      <c r="O40" s="37">
        <v>752.6946125583986</v>
      </c>
      <c r="P40" s="37"/>
      <c r="Q40" s="37"/>
      <c r="R40" s="35" t="s">
        <v>27</v>
      </c>
    </row>
    <row r="41" spans="1:18" ht="76.5" outlineLevel="1">
      <c r="A41" s="31">
        <v>27</v>
      </c>
      <c r="B41" s="32" t="s">
        <v>93</v>
      </c>
      <c r="C41" s="28" t="s">
        <v>58</v>
      </c>
      <c r="D41" s="28" t="s">
        <v>94</v>
      </c>
      <c r="E41" s="28" t="s">
        <v>25</v>
      </c>
      <c r="F41" s="28" t="s">
        <v>26</v>
      </c>
      <c r="G41" s="28"/>
      <c r="H41" s="121">
        <v>4.5999999999999999E-2</v>
      </c>
      <c r="I41" s="35">
        <v>2017</v>
      </c>
      <c r="J41" s="35">
        <f>I41</f>
        <v>2017</v>
      </c>
      <c r="K41" s="36">
        <f t="shared" si="2"/>
        <v>753.84244749789309</v>
      </c>
      <c r="L41" s="37"/>
      <c r="M41" s="37">
        <v>0</v>
      </c>
      <c r="N41" s="37">
        <v>753.84244749789309</v>
      </c>
      <c r="O41" s="37">
        <v>0</v>
      </c>
      <c r="P41" s="37"/>
      <c r="Q41" s="37"/>
      <c r="R41" s="35" t="s">
        <v>27</v>
      </c>
    </row>
    <row r="42" spans="1:18" ht="76.5" outlineLevel="1">
      <c r="A42" s="31">
        <v>28</v>
      </c>
      <c r="B42" s="32" t="s">
        <v>95</v>
      </c>
      <c r="C42" s="28" t="s">
        <v>58</v>
      </c>
      <c r="D42" s="28" t="s">
        <v>96</v>
      </c>
      <c r="E42" s="28" t="s">
        <v>25</v>
      </c>
      <c r="F42" s="28" t="s">
        <v>26</v>
      </c>
      <c r="G42" s="28"/>
      <c r="H42" s="121"/>
      <c r="I42" s="35">
        <v>2017</v>
      </c>
      <c r="J42" s="35">
        <f>I42</f>
        <v>2017</v>
      </c>
      <c r="K42" s="36">
        <f t="shared" si="2"/>
        <v>803.86061522930311</v>
      </c>
      <c r="L42" s="37"/>
      <c r="M42" s="37">
        <v>0</v>
      </c>
      <c r="N42" s="37">
        <v>803.86061522930311</v>
      </c>
      <c r="O42" s="37">
        <v>0</v>
      </c>
      <c r="P42" s="37"/>
      <c r="Q42" s="37"/>
      <c r="R42" s="35" t="s">
        <v>27</v>
      </c>
    </row>
    <row r="43" spans="1:18" ht="76.5" outlineLevel="1">
      <c r="A43" s="31">
        <v>29</v>
      </c>
      <c r="B43" s="32" t="s">
        <v>97</v>
      </c>
      <c r="C43" s="28" t="s">
        <v>58</v>
      </c>
      <c r="D43" s="28" t="s">
        <v>98</v>
      </c>
      <c r="E43" s="28" t="s">
        <v>25</v>
      </c>
      <c r="F43" s="28" t="s">
        <v>26</v>
      </c>
      <c r="G43" s="28"/>
      <c r="H43" s="121"/>
      <c r="I43" s="35">
        <v>2017</v>
      </c>
      <c r="J43" s="35">
        <f>I43</f>
        <v>2017</v>
      </c>
      <c r="K43" s="36">
        <f t="shared" si="2"/>
        <v>1627.9736834555304</v>
      </c>
      <c r="L43" s="37"/>
      <c r="M43" s="37">
        <v>0</v>
      </c>
      <c r="N43" s="37">
        <v>1627.9736834555304</v>
      </c>
      <c r="O43" s="37">
        <v>0</v>
      </c>
      <c r="P43" s="37"/>
      <c r="Q43" s="37"/>
      <c r="R43" s="35" t="s">
        <v>27</v>
      </c>
    </row>
    <row r="44" spans="1:18" ht="63.75" outlineLevel="1">
      <c r="A44" s="31">
        <v>30</v>
      </c>
      <c r="B44" s="39" t="s">
        <v>99</v>
      </c>
      <c r="C44" s="28" t="s">
        <v>91</v>
      </c>
      <c r="D44" s="28" t="s">
        <v>100</v>
      </c>
      <c r="E44" s="28" t="s">
        <v>25</v>
      </c>
      <c r="F44" s="28" t="s">
        <v>26</v>
      </c>
      <c r="G44" s="28"/>
      <c r="H44" s="38">
        <v>0.05</v>
      </c>
      <c r="I44" s="35">
        <v>2016</v>
      </c>
      <c r="J44" s="35">
        <f t="shared" si="1"/>
        <v>2016</v>
      </c>
      <c r="K44" s="36">
        <f t="shared" si="2"/>
        <v>1558.5917981733458</v>
      </c>
      <c r="L44" s="37"/>
      <c r="M44" s="37">
        <v>1558.5917981733458</v>
      </c>
      <c r="N44" s="37">
        <v>0</v>
      </c>
      <c r="O44" s="37">
        <v>0</v>
      </c>
      <c r="P44" s="37"/>
      <c r="Q44" s="37"/>
      <c r="R44" s="35" t="s">
        <v>27</v>
      </c>
    </row>
    <row r="45" spans="1:18" ht="63.75" outlineLevel="1">
      <c r="A45" s="31">
        <v>31</v>
      </c>
      <c r="B45" s="41" t="s">
        <v>101</v>
      </c>
      <c r="C45" s="113" t="s">
        <v>34</v>
      </c>
      <c r="D45" s="28" t="s">
        <v>102</v>
      </c>
      <c r="E45" s="28" t="s">
        <v>25</v>
      </c>
      <c r="F45" s="28" t="s">
        <v>26</v>
      </c>
      <c r="G45" s="28"/>
      <c r="H45" s="116">
        <v>0.05</v>
      </c>
      <c r="I45" s="35">
        <v>2016</v>
      </c>
      <c r="J45" s="35">
        <f t="shared" si="1"/>
        <v>2016</v>
      </c>
      <c r="K45" s="36">
        <f t="shared" si="2"/>
        <v>198.02649154706432</v>
      </c>
      <c r="L45" s="37"/>
      <c r="M45" s="37">
        <v>198.02649154706432</v>
      </c>
      <c r="N45" s="37">
        <v>0</v>
      </c>
      <c r="O45" s="37">
        <v>0</v>
      </c>
      <c r="P45" s="37"/>
      <c r="Q45" s="37"/>
      <c r="R45" s="35" t="s">
        <v>27</v>
      </c>
    </row>
    <row r="46" spans="1:18" ht="63.75" outlineLevel="1">
      <c r="A46" s="31">
        <v>32</v>
      </c>
      <c r="B46" s="41" t="s">
        <v>103</v>
      </c>
      <c r="C46" s="114"/>
      <c r="D46" s="28" t="s">
        <v>104</v>
      </c>
      <c r="E46" s="28" t="s">
        <v>25</v>
      </c>
      <c r="F46" s="28" t="s">
        <v>26</v>
      </c>
      <c r="G46" s="28"/>
      <c r="H46" s="117"/>
      <c r="I46" s="35">
        <v>2016</v>
      </c>
      <c r="J46" s="35">
        <f t="shared" si="1"/>
        <v>2016</v>
      </c>
      <c r="K46" s="36">
        <f t="shared" si="2"/>
        <v>66.31800032618824</v>
      </c>
      <c r="L46" s="37"/>
      <c r="M46" s="37">
        <v>66.31800032618824</v>
      </c>
      <c r="N46" s="37">
        <v>0</v>
      </c>
      <c r="O46" s="37">
        <v>0</v>
      </c>
      <c r="P46" s="37"/>
      <c r="Q46" s="37"/>
      <c r="R46" s="35" t="s">
        <v>27</v>
      </c>
    </row>
    <row r="47" spans="1:18" ht="63.75" outlineLevel="1">
      <c r="A47" s="31">
        <v>33</v>
      </c>
      <c r="B47" s="41" t="s">
        <v>105</v>
      </c>
      <c r="C47" s="115"/>
      <c r="D47" s="28" t="s">
        <v>106</v>
      </c>
      <c r="E47" s="28" t="s">
        <v>25</v>
      </c>
      <c r="F47" s="28" t="s">
        <v>26</v>
      </c>
      <c r="G47" s="28"/>
      <c r="H47" s="118"/>
      <c r="I47" s="35">
        <v>2016</v>
      </c>
      <c r="J47" s="35">
        <f t="shared" si="1"/>
        <v>2016</v>
      </c>
      <c r="K47" s="36">
        <f t="shared" si="2"/>
        <v>13.912860652376514</v>
      </c>
      <c r="L47" s="37"/>
      <c r="M47" s="37">
        <v>13.912860652376514</v>
      </c>
      <c r="N47" s="37">
        <v>0</v>
      </c>
      <c r="O47" s="37">
        <v>0</v>
      </c>
      <c r="P47" s="37"/>
      <c r="Q47" s="37"/>
      <c r="R47" s="35" t="s">
        <v>27</v>
      </c>
    </row>
    <row r="48" spans="1:18" ht="63.75" outlineLevel="1">
      <c r="A48" s="31">
        <v>34</v>
      </c>
      <c r="B48" s="32" t="s">
        <v>107</v>
      </c>
      <c r="C48" s="28" t="s">
        <v>34</v>
      </c>
      <c r="D48" s="28" t="s">
        <v>108</v>
      </c>
      <c r="E48" s="28" t="s">
        <v>25</v>
      </c>
      <c r="F48" s="28" t="s">
        <v>26</v>
      </c>
      <c r="G48" s="28"/>
      <c r="H48" s="38">
        <v>0.05</v>
      </c>
      <c r="I48" s="35">
        <v>2016</v>
      </c>
      <c r="J48" s="35">
        <f t="shared" si="1"/>
        <v>2016</v>
      </c>
      <c r="K48" s="36">
        <f t="shared" si="2"/>
        <v>59.825334678471577</v>
      </c>
      <c r="L48" s="37"/>
      <c r="M48" s="37">
        <v>59.825334678471577</v>
      </c>
      <c r="N48" s="37">
        <v>0</v>
      </c>
      <c r="O48" s="37">
        <v>0</v>
      </c>
      <c r="P48" s="37"/>
      <c r="Q48" s="37"/>
      <c r="R48" s="35" t="s">
        <v>27</v>
      </c>
    </row>
    <row r="49" spans="1:18" ht="63.75" outlineLevel="1">
      <c r="A49" s="31">
        <v>35</v>
      </c>
      <c r="B49" s="32" t="s">
        <v>109</v>
      </c>
      <c r="C49" s="28" t="s">
        <v>74</v>
      </c>
      <c r="D49" s="28" t="s">
        <v>110</v>
      </c>
      <c r="E49" s="28" t="s">
        <v>25</v>
      </c>
      <c r="F49" s="28" t="s">
        <v>26</v>
      </c>
      <c r="G49" s="28"/>
      <c r="H49" s="38">
        <v>5.5E-2</v>
      </c>
      <c r="I49" s="35">
        <v>2016</v>
      </c>
      <c r="J49" s="35">
        <f t="shared" si="1"/>
        <v>2016</v>
      </c>
      <c r="K49" s="36">
        <f t="shared" si="2"/>
        <v>1431.7772547064308</v>
      </c>
      <c r="L49" s="37"/>
      <c r="M49" s="37">
        <v>1431.7772547064308</v>
      </c>
      <c r="N49" s="37">
        <v>0</v>
      </c>
      <c r="O49" s="37">
        <v>0</v>
      </c>
      <c r="P49" s="37"/>
      <c r="Q49" s="37"/>
      <c r="R49" s="35" t="s">
        <v>27</v>
      </c>
    </row>
    <row r="50" spans="1:18" ht="76.5" outlineLevel="1">
      <c r="A50" s="31">
        <v>36</v>
      </c>
      <c r="B50" s="32" t="s">
        <v>111</v>
      </c>
      <c r="C50" s="28" t="s">
        <v>112</v>
      </c>
      <c r="D50" s="28" t="s">
        <v>113</v>
      </c>
      <c r="E50" s="28" t="s">
        <v>25</v>
      </c>
      <c r="F50" s="28" t="s">
        <v>26</v>
      </c>
      <c r="G50" s="28"/>
      <c r="H50" s="38">
        <v>5.9800000000000006E-2</v>
      </c>
      <c r="I50" s="35">
        <v>2016</v>
      </c>
      <c r="J50" s="35">
        <f t="shared" si="1"/>
        <v>2016</v>
      </c>
      <c r="K50" s="36">
        <f t="shared" si="2"/>
        <v>1771.3129848928238</v>
      </c>
      <c r="L50" s="37"/>
      <c r="M50" s="37">
        <v>1771.3129848928238</v>
      </c>
      <c r="N50" s="37">
        <v>0</v>
      </c>
      <c r="O50" s="37">
        <v>0</v>
      </c>
      <c r="P50" s="37"/>
      <c r="Q50" s="37"/>
      <c r="R50" s="35" t="s">
        <v>27</v>
      </c>
    </row>
    <row r="51" spans="1:18" ht="76.5" outlineLevel="1">
      <c r="A51" s="31">
        <v>37</v>
      </c>
      <c r="B51" s="45" t="s">
        <v>114</v>
      </c>
      <c r="C51" s="33" t="s">
        <v>61</v>
      </c>
      <c r="D51" s="33" t="s">
        <v>115</v>
      </c>
      <c r="E51" s="28" t="s">
        <v>25</v>
      </c>
      <c r="F51" s="28" t="s">
        <v>26</v>
      </c>
      <c r="G51" s="33"/>
      <c r="H51" s="34">
        <v>7.0000000000000007E-2</v>
      </c>
      <c r="I51" s="46">
        <v>2016</v>
      </c>
      <c r="J51" s="35">
        <f t="shared" si="1"/>
        <v>2016</v>
      </c>
      <c r="K51" s="36">
        <f t="shared" si="2"/>
        <v>2071.9862213327124</v>
      </c>
      <c r="L51" s="37"/>
      <c r="M51" s="37">
        <v>2071.9862213327124</v>
      </c>
      <c r="N51" s="37">
        <v>0</v>
      </c>
      <c r="O51" s="37">
        <v>0</v>
      </c>
      <c r="P51" s="37"/>
      <c r="Q51" s="37"/>
      <c r="R51" s="35" t="s">
        <v>27</v>
      </c>
    </row>
    <row r="52" spans="1:18" ht="63.75" outlineLevel="1">
      <c r="A52" s="31">
        <v>38</v>
      </c>
      <c r="B52" s="32" t="s">
        <v>116</v>
      </c>
      <c r="C52" s="28" t="s">
        <v>117</v>
      </c>
      <c r="D52" s="28" t="s">
        <v>118</v>
      </c>
      <c r="E52" s="28" t="s">
        <v>25</v>
      </c>
      <c r="F52" s="28" t="s">
        <v>26</v>
      </c>
      <c r="G52" s="28"/>
      <c r="H52" s="38">
        <v>8.1500000000000003E-2</v>
      </c>
      <c r="I52" s="35">
        <v>2017</v>
      </c>
      <c r="J52" s="35">
        <f t="shared" si="1"/>
        <v>2017</v>
      </c>
      <c r="K52" s="36">
        <f t="shared" si="2"/>
        <v>871.2794021184078</v>
      </c>
      <c r="L52" s="37"/>
      <c r="M52" s="37">
        <v>0</v>
      </c>
      <c r="N52" s="37">
        <v>871.2794021184078</v>
      </c>
      <c r="O52" s="37">
        <v>0</v>
      </c>
      <c r="P52" s="37"/>
      <c r="Q52" s="37"/>
      <c r="R52" s="35" t="s">
        <v>27</v>
      </c>
    </row>
    <row r="53" spans="1:18" ht="63.75" outlineLevel="1">
      <c r="A53" s="31">
        <v>39</v>
      </c>
      <c r="B53" s="42" t="s">
        <v>119</v>
      </c>
      <c r="C53" s="43" t="s">
        <v>120</v>
      </c>
      <c r="D53" s="43" t="s">
        <v>121</v>
      </c>
      <c r="E53" s="28" t="s">
        <v>25</v>
      </c>
      <c r="F53" s="28" t="s">
        <v>26</v>
      </c>
      <c r="G53" s="43"/>
      <c r="H53" s="40">
        <v>8.5500000000000007E-2</v>
      </c>
      <c r="I53" s="35">
        <v>2016</v>
      </c>
      <c r="J53" s="35">
        <f t="shared" si="1"/>
        <v>2016</v>
      </c>
      <c r="K53" s="36">
        <f t="shared" si="2"/>
        <v>78.673597968313132</v>
      </c>
      <c r="L53" s="37"/>
      <c r="M53" s="37">
        <v>78.673597968313132</v>
      </c>
      <c r="N53" s="37">
        <v>0</v>
      </c>
      <c r="O53" s="37">
        <v>0</v>
      </c>
      <c r="P53" s="37"/>
      <c r="Q53" s="37"/>
      <c r="R53" s="35" t="s">
        <v>27</v>
      </c>
    </row>
    <row r="54" spans="1:18" ht="63.75" outlineLevel="1">
      <c r="A54" s="31">
        <v>40</v>
      </c>
      <c r="B54" s="32" t="s">
        <v>122</v>
      </c>
      <c r="C54" s="28" t="s">
        <v>123</v>
      </c>
      <c r="D54" s="28" t="s">
        <v>124</v>
      </c>
      <c r="E54" s="28" t="s">
        <v>25</v>
      </c>
      <c r="F54" s="28" t="s">
        <v>26</v>
      </c>
      <c r="G54" s="28"/>
      <c r="H54" s="38">
        <v>8.6695999999999995E-2</v>
      </c>
      <c r="I54" s="35">
        <v>2016</v>
      </c>
      <c r="J54" s="35">
        <f t="shared" si="1"/>
        <v>2016</v>
      </c>
      <c r="K54" s="36">
        <f t="shared" si="2"/>
        <v>1104.5138736626284</v>
      </c>
      <c r="L54" s="37"/>
      <c r="M54" s="37">
        <v>1104.5138736626284</v>
      </c>
      <c r="N54" s="37">
        <v>0</v>
      </c>
      <c r="O54" s="37">
        <v>0</v>
      </c>
      <c r="P54" s="37"/>
      <c r="Q54" s="37"/>
      <c r="R54" s="35" t="s">
        <v>27</v>
      </c>
    </row>
    <row r="55" spans="1:18" ht="89.25" outlineLevel="1">
      <c r="A55" s="31">
        <v>41</v>
      </c>
      <c r="B55" s="32" t="s">
        <v>125</v>
      </c>
      <c r="C55" s="28" t="s">
        <v>126</v>
      </c>
      <c r="D55" s="28" t="s">
        <v>127</v>
      </c>
      <c r="E55" s="28" t="s">
        <v>25</v>
      </c>
      <c r="F55" s="28" t="s">
        <v>26</v>
      </c>
      <c r="G55" s="28"/>
      <c r="H55" s="38">
        <v>9.1399999999999995E-2</v>
      </c>
      <c r="I55" s="35">
        <v>2016</v>
      </c>
      <c r="J55" s="35">
        <f t="shared" si="1"/>
        <v>2016</v>
      </c>
      <c r="K55" s="36">
        <f t="shared" si="2"/>
        <v>838.61239773532145</v>
      </c>
      <c r="L55" s="37"/>
      <c r="M55" s="37">
        <v>838.61239773532145</v>
      </c>
      <c r="N55" s="37">
        <v>0</v>
      </c>
      <c r="O55" s="37">
        <v>0</v>
      </c>
      <c r="P55" s="37"/>
      <c r="Q55" s="37"/>
      <c r="R55" s="35" t="s">
        <v>27</v>
      </c>
    </row>
    <row r="56" spans="1:18" ht="63.75" outlineLevel="1">
      <c r="A56" s="31">
        <v>42</v>
      </c>
      <c r="B56" s="32" t="s">
        <v>128</v>
      </c>
      <c r="C56" s="28" t="s">
        <v>34</v>
      </c>
      <c r="D56" s="28" t="s">
        <v>129</v>
      </c>
      <c r="E56" s="28" t="s">
        <v>25</v>
      </c>
      <c r="F56" s="28" t="s">
        <v>26</v>
      </c>
      <c r="G56" s="28"/>
      <c r="H56" s="38">
        <v>9.5000000000000001E-2</v>
      </c>
      <c r="I56" s="35">
        <v>2016</v>
      </c>
      <c r="J56" s="35">
        <f t="shared" si="1"/>
        <v>2016</v>
      </c>
      <c r="K56" s="36">
        <f t="shared" si="2"/>
        <v>327.26337108108112</v>
      </c>
      <c r="L56" s="37"/>
      <c r="M56" s="37">
        <v>327.26337108108112</v>
      </c>
      <c r="N56" s="37">
        <v>0</v>
      </c>
      <c r="O56" s="37">
        <v>0</v>
      </c>
      <c r="P56" s="37"/>
      <c r="Q56" s="37"/>
      <c r="R56" s="35" t="s">
        <v>27</v>
      </c>
    </row>
    <row r="57" spans="1:18" ht="76.5" outlineLevel="1">
      <c r="A57" s="31">
        <v>43</v>
      </c>
      <c r="B57" s="32" t="s">
        <v>130</v>
      </c>
      <c r="C57" s="28" t="s">
        <v>58</v>
      </c>
      <c r="D57" s="28" t="s">
        <v>131</v>
      </c>
      <c r="E57" s="28" t="s">
        <v>25</v>
      </c>
      <c r="F57" s="28" t="s">
        <v>26</v>
      </c>
      <c r="G57" s="28"/>
      <c r="H57" s="44">
        <v>9.5000000000000001E-2</v>
      </c>
      <c r="I57" s="35">
        <v>2017</v>
      </c>
      <c r="J57" s="35">
        <f>I57</f>
        <v>2017</v>
      </c>
      <c r="K57" s="36">
        <f t="shared" si="2"/>
        <v>3250.7261785323144</v>
      </c>
      <c r="L57" s="37"/>
      <c r="M57" s="37">
        <v>0</v>
      </c>
      <c r="N57" s="37">
        <v>3250.7261785323144</v>
      </c>
      <c r="O57" s="37">
        <v>0</v>
      </c>
      <c r="P57" s="37"/>
      <c r="Q57" s="37"/>
      <c r="R57" s="35" t="s">
        <v>27</v>
      </c>
    </row>
    <row r="58" spans="1:18" ht="63.75" outlineLevel="1">
      <c r="A58" s="31">
        <v>44</v>
      </c>
      <c r="B58" s="42" t="s">
        <v>132</v>
      </c>
      <c r="C58" s="43" t="s">
        <v>80</v>
      </c>
      <c r="D58" s="43" t="s">
        <v>133</v>
      </c>
      <c r="E58" s="28" t="s">
        <v>25</v>
      </c>
      <c r="F58" s="28" t="s">
        <v>26</v>
      </c>
      <c r="G58" s="43"/>
      <c r="H58" s="40">
        <v>9.9000000000000005E-2</v>
      </c>
      <c r="I58" s="29">
        <v>2016</v>
      </c>
      <c r="J58" s="29">
        <f t="shared" si="1"/>
        <v>2016</v>
      </c>
      <c r="K58" s="36">
        <f t="shared" si="2"/>
        <v>1907.957456589003</v>
      </c>
      <c r="L58" s="47"/>
      <c r="M58" s="37">
        <v>1907.957456589003</v>
      </c>
      <c r="N58" s="37">
        <v>0</v>
      </c>
      <c r="O58" s="37">
        <v>0</v>
      </c>
      <c r="P58" s="47"/>
      <c r="Q58" s="47"/>
      <c r="R58" s="35" t="s">
        <v>27</v>
      </c>
    </row>
    <row r="59" spans="1:18" ht="76.5" outlineLevel="1">
      <c r="A59" s="31">
        <v>45</v>
      </c>
      <c r="B59" s="32" t="s">
        <v>134</v>
      </c>
      <c r="C59" s="28" t="s">
        <v>135</v>
      </c>
      <c r="D59" s="28" t="s">
        <v>136</v>
      </c>
      <c r="E59" s="28" t="s">
        <v>25</v>
      </c>
      <c r="F59" s="28" t="s">
        <v>26</v>
      </c>
      <c r="G59" s="28"/>
      <c r="H59" s="38">
        <v>0.1</v>
      </c>
      <c r="I59" s="35">
        <v>2017</v>
      </c>
      <c r="J59" s="35">
        <f t="shared" si="1"/>
        <v>2017</v>
      </c>
      <c r="K59" s="36">
        <f t="shared" si="2"/>
        <v>1227.9663962406398</v>
      </c>
      <c r="L59" s="37"/>
      <c r="M59" s="37">
        <v>0</v>
      </c>
      <c r="N59" s="37">
        <v>1227.9663962406398</v>
      </c>
      <c r="O59" s="37">
        <v>0</v>
      </c>
      <c r="P59" s="37"/>
      <c r="Q59" s="37"/>
      <c r="R59" s="35" t="s">
        <v>27</v>
      </c>
    </row>
    <row r="60" spans="1:18" ht="12.75" outlineLevel="1">
      <c r="A60" s="98" t="s">
        <v>137</v>
      </c>
      <c r="B60" s="99"/>
      <c r="C60" s="99"/>
      <c r="D60" s="99"/>
      <c r="E60" s="99"/>
      <c r="F60" s="99"/>
      <c r="G60" s="99"/>
      <c r="H60" s="76"/>
      <c r="I60" s="76"/>
      <c r="J60" s="76"/>
      <c r="K60" s="76"/>
      <c r="L60" s="76"/>
      <c r="M60" s="76"/>
      <c r="N60" s="76"/>
      <c r="O60" s="76"/>
      <c r="P60" s="77"/>
      <c r="Q60" s="77"/>
      <c r="R60" s="78"/>
    </row>
    <row r="61" spans="1:18" ht="51" outlineLevel="1">
      <c r="A61" s="31">
        <v>46</v>
      </c>
      <c r="B61" s="41" t="s">
        <v>138</v>
      </c>
      <c r="C61" s="41" t="s">
        <v>74</v>
      </c>
      <c r="D61" s="28" t="s">
        <v>139</v>
      </c>
      <c r="E61" s="28" t="s">
        <v>25</v>
      </c>
      <c r="F61" s="28" t="s">
        <v>26</v>
      </c>
      <c r="G61" s="28"/>
      <c r="H61" s="40">
        <v>0.10199999999999999</v>
      </c>
      <c r="I61" s="35">
        <v>2017</v>
      </c>
      <c r="J61" s="35">
        <f t="shared" ref="J61:J122" si="3">I61</f>
        <v>2017</v>
      </c>
      <c r="K61" s="36">
        <f t="shared" ref="K61:K92" si="4">M61+N61+O61</f>
        <v>1794.4464346443081</v>
      </c>
      <c r="L61" s="37"/>
      <c r="M61" s="37">
        <v>0</v>
      </c>
      <c r="N61" s="37">
        <v>1794.4464346443081</v>
      </c>
      <c r="O61" s="37">
        <v>0</v>
      </c>
      <c r="P61" s="48"/>
      <c r="Q61" s="49">
        <f t="shared" ref="Q61:Q92" si="5">K61</f>
        <v>1794.4464346443081</v>
      </c>
      <c r="R61" s="35" t="s">
        <v>140</v>
      </c>
    </row>
    <row r="62" spans="1:18" ht="63.75" outlineLevel="1">
      <c r="A62" s="31">
        <v>47</v>
      </c>
      <c r="B62" s="32" t="s">
        <v>141</v>
      </c>
      <c r="C62" s="28" t="s">
        <v>142</v>
      </c>
      <c r="D62" s="28" t="s">
        <v>143</v>
      </c>
      <c r="E62" s="28" t="s">
        <v>25</v>
      </c>
      <c r="F62" s="28" t="s">
        <v>26</v>
      </c>
      <c r="G62" s="28"/>
      <c r="H62" s="38">
        <v>0.115</v>
      </c>
      <c r="I62" s="35">
        <v>2016</v>
      </c>
      <c r="J62" s="35">
        <f t="shared" si="3"/>
        <v>2016</v>
      </c>
      <c r="K62" s="36">
        <f t="shared" si="4"/>
        <v>86.540969720410075</v>
      </c>
      <c r="L62" s="37"/>
      <c r="M62" s="37">
        <v>86.540969720410075</v>
      </c>
      <c r="N62" s="37">
        <v>0</v>
      </c>
      <c r="O62" s="37">
        <v>0</v>
      </c>
      <c r="P62" s="48"/>
      <c r="Q62" s="49">
        <f t="shared" si="5"/>
        <v>86.540969720410075</v>
      </c>
      <c r="R62" s="35" t="s">
        <v>140</v>
      </c>
    </row>
    <row r="63" spans="1:18" ht="63.75" outlineLevel="1">
      <c r="A63" s="31">
        <v>48</v>
      </c>
      <c r="B63" s="50" t="s">
        <v>144</v>
      </c>
      <c r="C63" s="33" t="s">
        <v>145</v>
      </c>
      <c r="D63" s="28" t="s">
        <v>146</v>
      </c>
      <c r="E63" s="28" t="s">
        <v>25</v>
      </c>
      <c r="F63" s="28" t="s">
        <v>26</v>
      </c>
      <c r="G63" s="28"/>
      <c r="H63" s="34">
        <v>0.1361</v>
      </c>
      <c r="I63" s="35">
        <v>2016</v>
      </c>
      <c r="J63" s="35">
        <v>2016</v>
      </c>
      <c r="K63" s="36">
        <f t="shared" si="4"/>
        <v>1458.9528586300094</v>
      </c>
      <c r="L63" s="37"/>
      <c r="M63" s="37">
        <v>1458.9528586300094</v>
      </c>
      <c r="N63" s="37">
        <v>0</v>
      </c>
      <c r="O63" s="37">
        <v>0</v>
      </c>
      <c r="P63" s="48"/>
      <c r="Q63" s="49">
        <f t="shared" si="5"/>
        <v>1458.9528586300094</v>
      </c>
      <c r="R63" s="35" t="s">
        <v>140</v>
      </c>
    </row>
    <row r="64" spans="1:18" ht="76.5" outlineLevel="1">
      <c r="A64" s="31">
        <v>49</v>
      </c>
      <c r="B64" s="32" t="s">
        <v>147</v>
      </c>
      <c r="C64" s="28" t="s">
        <v>148</v>
      </c>
      <c r="D64" s="28" t="s">
        <v>149</v>
      </c>
      <c r="E64" s="28" t="s">
        <v>25</v>
      </c>
      <c r="F64" s="28" t="s">
        <v>26</v>
      </c>
      <c r="G64" s="28"/>
      <c r="H64" s="38">
        <v>0.15479999999999999</v>
      </c>
      <c r="I64" s="35">
        <v>2016</v>
      </c>
      <c r="J64" s="35">
        <f>I64</f>
        <v>2016</v>
      </c>
      <c r="K64" s="36">
        <f t="shared" si="4"/>
        <v>1807.719807306617</v>
      </c>
      <c r="L64" s="37"/>
      <c r="M64" s="37">
        <v>1807.719807306617</v>
      </c>
      <c r="N64" s="37">
        <v>0</v>
      </c>
      <c r="O64" s="37">
        <v>0</v>
      </c>
      <c r="P64" s="48"/>
      <c r="Q64" s="49">
        <f t="shared" si="5"/>
        <v>1807.719807306617</v>
      </c>
      <c r="R64" s="35" t="s">
        <v>140</v>
      </c>
    </row>
    <row r="65" spans="1:18" ht="63.75" outlineLevel="1">
      <c r="A65" s="31">
        <v>50</v>
      </c>
      <c r="B65" s="32" t="s">
        <v>150</v>
      </c>
      <c r="C65" s="28" t="s">
        <v>151</v>
      </c>
      <c r="D65" s="28" t="s">
        <v>152</v>
      </c>
      <c r="E65" s="28" t="s">
        <v>25</v>
      </c>
      <c r="F65" s="28" t="s">
        <v>26</v>
      </c>
      <c r="G65" s="28"/>
      <c r="H65" s="38">
        <v>0.17483799999999999</v>
      </c>
      <c r="I65" s="35">
        <v>2016</v>
      </c>
      <c r="J65" s="35">
        <f t="shared" si="3"/>
        <v>2016</v>
      </c>
      <c r="K65" s="36">
        <f t="shared" si="4"/>
        <v>2619.8837701863931</v>
      </c>
      <c r="L65" s="37"/>
      <c r="M65" s="37">
        <v>2619.8837701863931</v>
      </c>
      <c r="N65" s="37">
        <v>0</v>
      </c>
      <c r="O65" s="37">
        <v>0</v>
      </c>
      <c r="P65" s="48"/>
      <c r="Q65" s="49">
        <f t="shared" si="5"/>
        <v>2619.8837701863931</v>
      </c>
      <c r="R65" s="35" t="s">
        <v>140</v>
      </c>
    </row>
    <row r="66" spans="1:18" ht="63.75" outlineLevel="1">
      <c r="A66" s="31">
        <v>51</v>
      </c>
      <c r="B66" s="32" t="s">
        <v>153</v>
      </c>
      <c r="C66" s="28" t="s">
        <v>154</v>
      </c>
      <c r="D66" s="28" t="s">
        <v>155</v>
      </c>
      <c r="E66" s="28" t="s">
        <v>25</v>
      </c>
      <c r="F66" s="28" t="s">
        <v>26</v>
      </c>
      <c r="G66" s="28"/>
      <c r="H66" s="38">
        <v>0.19259999999999999</v>
      </c>
      <c r="I66" s="35">
        <v>2017</v>
      </c>
      <c r="J66" s="35">
        <v>2017</v>
      </c>
      <c r="K66" s="36">
        <f t="shared" si="4"/>
        <v>2657.6843766704642</v>
      </c>
      <c r="L66" s="37"/>
      <c r="M66" s="37">
        <v>0</v>
      </c>
      <c r="N66" s="37">
        <v>2657.6843766704642</v>
      </c>
      <c r="O66" s="37">
        <v>0</v>
      </c>
      <c r="P66" s="48"/>
      <c r="Q66" s="49">
        <f t="shared" si="5"/>
        <v>2657.6843766704642</v>
      </c>
      <c r="R66" s="35" t="s">
        <v>140</v>
      </c>
    </row>
    <row r="67" spans="1:18" ht="51" outlineLevel="1">
      <c r="A67" s="31">
        <v>52</v>
      </c>
      <c r="B67" s="32" t="s">
        <v>156</v>
      </c>
      <c r="C67" s="28" t="s">
        <v>39</v>
      </c>
      <c r="D67" s="28" t="s">
        <v>157</v>
      </c>
      <c r="E67" s="28" t="s">
        <v>25</v>
      </c>
      <c r="F67" s="28" t="s">
        <v>26</v>
      </c>
      <c r="G67" s="28"/>
      <c r="H67" s="38">
        <v>0.19500000000000001</v>
      </c>
      <c r="I67" s="35">
        <v>2018</v>
      </c>
      <c r="J67" s="35">
        <f t="shared" si="3"/>
        <v>2018</v>
      </c>
      <c r="K67" s="36">
        <f t="shared" si="4"/>
        <v>1988.5848626876395</v>
      </c>
      <c r="L67" s="37"/>
      <c r="M67" s="37">
        <v>0</v>
      </c>
      <c r="N67" s="37">
        <v>0</v>
      </c>
      <c r="O67" s="37">
        <v>1988.5848626876395</v>
      </c>
      <c r="P67" s="48"/>
      <c r="Q67" s="49">
        <f t="shared" si="5"/>
        <v>1988.5848626876395</v>
      </c>
      <c r="R67" s="35" t="s">
        <v>140</v>
      </c>
    </row>
    <row r="68" spans="1:18" ht="63.75" outlineLevel="1">
      <c r="A68" s="31">
        <v>53</v>
      </c>
      <c r="B68" s="42" t="s">
        <v>158</v>
      </c>
      <c r="C68" s="43" t="s">
        <v>159</v>
      </c>
      <c r="D68" s="43" t="s">
        <v>160</v>
      </c>
      <c r="E68" s="28" t="s">
        <v>25</v>
      </c>
      <c r="F68" s="28" t="s">
        <v>26</v>
      </c>
      <c r="G68" s="43"/>
      <c r="H68" s="40">
        <v>0.2</v>
      </c>
      <c r="I68" s="29">
        <v>2016</v>
      </c>
      <c r="J68" s="35">
        <f t="shared" si="3"/>
        <v>2016</v>
      </c>
      <c r="K68" s="36">
        <f t="shared" si="4"/>
        <v>280.60251735321532</v>
      </c>
      <c r="L68" s="37"/>
      <c r="M68" s="37">
        <v>280.60251735321532</v>
      </c>
      <c r="N68" s="37">
        <v>0</v>
      </c>
      <c r="O68" s="37">
        <v>0</v>
      </c>
      <c r="P68" s="48"/>
      <c r="Q68" s="49">
        <f t="shared" si="5"/>
        <v>280.60251735321532</v>
      </c>
      <c r="R68" s="35" t="s">
        <v>140</v>
      </c>
    </row>
    <row r="69" spans="1:18" ht="63.75" outlineLevel="1">
      <c r="A69" s="31">
        <v>54</v>
      </c>
      <c r="B69" s="32" t="s">
        <v>161</v>
      </c>
      <c r="C69" s="28" t="s">
        <v>162</v>
      </c>
      <c r="D69" s="28" t="s">
        <v>163</v>
      </c>
      <c r="E69" s="28" t="s">
        <v>25</v>
      </c>
      <c r="F69" s="28" t="s">
        <v>26</v>
      </c>
      <c r="G69" s="28"/>
      <c r="H69" s="38">
        <v>0.2</v>
      </c>
      <c r="I69" s="35">
        <v>2016</v>
      </c>
      <c r="J69" s="35">
        <f t="shared" si="3"/>
        <v>2016</v>
      </c>
      <c r="K69" s="36">
        <f t="shared" si="4"/>
        <v>70.806226216216203</v>
      </c>
      <c r="L69" s="37"/>
      <c r="M69" s="37">
        <v>70.806226216216203</v>
      </c>
      <c r="N69" s="37">
        <v>0</v>
      </c>
      <c r="O69" s="37">
        <v>0</v>
      </c>
      <c r="P69" s="48"/>
      <c r="Q69" s="49">
        <f t="shared" si="5"/>
        <v>70.806226216216203</v>
      </c>
      <c r="R69" s="35" t="s">
        <v>140</v>
      </c>
    </row>
    <row r="70" spans="1:18" ht="51" outlineLevel="1">
      <c r="A70" s="31">
        <v>55</v>
      </c>
      <c r="B70" s="41" t="s">
        <v>164</v>
      </c>
      <c r="C70" s="113" t="s">
        <v>165</v>
      </c>
      <c r="D70" s="28" t="s">
        <v>166</v>
      </c>
      <c r="E70" s="28" t="s">
        <v>25</v>
      </c>
      <c r="F70" s="28" t="s">
        <v>26</v>
      </c>
      <c r="G70" s="28"/>
      <c r="H70" s="116">
        <v>0.21</v>
      </c>
      <c r="I70" s="35">
        <v>2017</v>
      </c>
      <c r="J70" s="35">
        <f t="shared" si="3"/>
        <v>2017</v>
      </c>
      <c r="K70" s="36">
        <f t="shared" si="4"/>
        <v>1095.8846844995689</v>
      </c>
      <c r="L70" s="37"/>
      <c r="M70" s="37">
        <v>0</v>
      </c>
      <c r="N70" s="37">
        <v>1095.8846844995689</v>
      </c>
      <c r="O70" s="37">
        <v>0</v>
      </c>
      <c r="P70" s="48"/>
      <c r="Q70" s="49">
        <f t="shared" si="5"/>
        <v>1095.8846844995689</v>
      </c>
      <c r="R70" s="35" t="s">
        <v>140</v>
      </c>
    </row>
    <row r="71" spans="1:18" ht="51" outlineLevel="1">
      <c r="A71" s="31">
        <v>56</v>
      </c>
      <c r="B71" s="41" t="s">
        <v>167</v>
      </c>
      <c r="C71" s="115"/>
      <c r="D71" s="28" t="s">
        <v>168</v>
      </c>
      <c r="E71" s="28" t="s">
        <v>25</v>
      </c>
      <c r="F71" s="28" t="s">
        <v>26</v>
      </c>
      <c r="G71" s="28"/>
      <c r="H71" s="118"/>
      <c r="I71" s="35">
        <v>2017</v>
      </c>
      <c r="J71" s="35">
        <f t="shared" si="3"/>
        <v>2017</v>
      </c>
      <c r="K71" s="36">
        <f t="shared" si="4"/>
        <v>91.473803659609089</v>
      </c>
      <c r="L71" s="37"/>
      <c r="M71" s="37">
        <v>0</v>
      </c>
      <c r="N71" s="37">
        <v>91.473803659609089</v>
      </c>
      <c r="O71" s="37">
        <v>0</v>
      </c>
      <c r="P71" s="48"/>
      <c r="Q71" s="49">
        <f t="shared" si="5"/>
        <v>91.473803659609089</v>
      </c>
      <c r="R71" s="35" t="s">
        <v>140</v>
      </c>
    </row>
    <row r="72" spans="1:18" ht="63.75" outlineLevel="1">
      <c r="A72" s="31">
        <v>57</v>
      </c>
      <c r="B72" s="32" t="s">
        <v>169</v>
      </c>
      <c r="C72" s="28" t="s">
        <v>170</v>
      </c>
      <c r="D72" s="28" t="s">
        <v>171</v>
      </c>
      <c r="E72" s="28" t="s">
        <v>25</v>
      </c>
      <c r="F72" s="28" t="s">
        <v>26</v>
      </c>
      <c r="G72" s="28"/>
      <c r="H72" s="38">
        <v>0.21637500000000001</v>
      </c>
      <c r="I72" s="35">
        <v>2017</v>
      </c>
      <c r="J72" s="35">
        <f t="shared" si="3"/>
        <v>2017</v>
      </c>
      <c r="K72" s="36">
        <f t="shared" si="4"/>
        <v>848.21155213478949</v>
      </c>
      <c r="L72" s="37"/>
      <c r="M72" s="37">
        <v>0</v>
      </c>
      <c r="N72" s="37">
        <v>848.21155213478949</v>
      </c>
      <c r="O72" s="37">
        <v>0</v>
      </c>
      <c r="P72" s="48"/>
      <c r="Q72" s="49">
        <f t="shared" si="5"/>
        <v>848.21155213478949</v>
      </c>
      <c r="R72" s="35" t="s">
        <v>140</v>
      </c>
    </row>
    <row r="73" spans="1:18" ht="51" outlineLevel="1">
      <c r="A73" s="31">
        <v>58</v>
      </c>
      <c r="B73" s="32" t="s">
        <v>172</v>
      </c>
      <c r="C73" s="28" t="s">
        <v>39</v>
      </c>
      <c r="D73" s="28" t="s">
        <v>173</v>
      </c>
      <c r="E73" s="28" t="s">
        <v>25</v>
      </c>
      <c r="F73" s="28" t="s">
        <v>26</v>
      </c>
      <c r="G73" s="28"/>
      <c r="H73" s="38">
        <v>0.22700000000000001</v>
      </c>
      <c r="I73" s="35">
        <v>2017</v>
      </c>
      <c r="J73" s="35">
        <f t="shared" si="3"/>
        <v>2017</v>
      </c>
      <c r="K73" s="36">
        <f t="shared" si="4"/>
        <v>5654.6236749464661</v>
      </c>
      <c r="L73" s="37"/>
      <c r="M73" s="37">
        <v>0</v>
      </c>
      <c r="N73" s="37">
        <v>5654.6236749464661</v>
      </c>
      <c r="O73" s="37">
        <v>0</v>
      </c>
      <c r="P73" s="48"/>
      <c r="Q73" s="49">
        <f t="shared" si="5"/>
        <v>5654.6236749464661</v>
      </c>
      <c r="R73" s="35" t="s">
        <v>140</v>
      </c>
    </row>
    <row r="74" spans="1:18" ht="51" outlineLevel="1">
      <c r="A74" s="31">
        <v>59</v>
      </c>
      <c r="B74" s="32" t="s">
        <v>174</v>
      </c>
      <c r="C74" s="28" t="s">
        <v>175</v>
      </c>
      <c r="D74" s="28" t="s">
        <v>176</v>
      </c>
      <c r="E74" s="28" t="s">
        <v>25</v>
      </c>
      <c r="F74" s="28" t="s">
        <v>26</v>
      </c>
      <c r="G74" s="28"/>
      <c r="H74" s="38">
        <v>0.2324</v>
      </c>
      <c r="I74" s="35">
        <v>2017</v>
      </c>
      <c r="J74" s="35">
        <f t="shared" si="3"/>
        <v>2017</v>
      </c>
      <c r="K74" s="36">
        <f t="shared" si="4"/>
        <v>2649.6485032326723</v>
      </c>
      <c r="L74" s="37"/>
      <c r="M74" s="37">
        <v>0</v>
      </c>
      <c r="N74" s="37">
        <v>2649.6485032326723</v>
      </c>
      <c r="O74" s="37">
        <v>0</v>
      </c>
      <c r="P74" s="48"/>
      <c r="Q74" s="49">
        <f t="shared" si="5"/>
        <v>2649.6485032326723</v>
      </c>
      <c r="R74" s="35" t="s">
        <v>140</v>
      </c>
    </row>
    <row r="75" spans="1:18" ht="76.5" outlineLevel="1">
      <c r="A75" s="31">
        <v>60</v>
      </c>
      <c r="B75" s="32" t="s">
        <v>177</v>
      </c>
      <c r="C75" s="28" t="s">
        <v>178</v>
      </c>
      <c r="D75" s="28" t="s">
        <v>179</v>
      </c>
      <c r="E75" s="28" t="s">
        <v>25</v>
      </c>
      <c r="F75" s="28" t="s">
        <v>26</v>
      </c>
      <c r="G75" s="28"/>
      <c r="H75" s="38">
        <v>0.24199999999999999</v>
      </c>
      <c r="I75" s="35">
        <v>2016</v>
      </c>
      <c r="J75" s="35">
        <f t="shared" si="3"/>
        <v>2016</v>
      </c>
      <c r="K75" s="36">
        <f t="shared" si="4"/>
        <v>1819.3637279123952</v>
      </c>
      <c r="L75" s="37"/>
      <c r="M75" s="37">
        <v>1819.3637279123952</v>
      </c>
      <c r="N75" s="37">
        <v>0</v>
      </c>
      <c r="O75" s="37">
        <v>0</v>
      </c>
      <c r="P75" s="48"/>
      <c r="Q75" s="49">
        <f t="shared" si="5"/>
        <v>1819.3637279123952</v>
      </c>
      <c r="R75" s="35" t="s">
        <v>140</v>
      </c>
    </row>
    <row r="76" spans="1:18" ht="89.25" outlineLevel="1">
      <c r="A76" s="31">
        <v>61</v>
      </c>
      <c r="B76" s="32" t="s">
        <v>180</v>
      </c>
      <c r="C76" s="28" t="s">
        <v>181</v>
      </c>
      <c r="D76" s="28" t="s">
        <v>182</v>
      </c>
      <c r="E76" s="28" t="s">
        <v>25</v>
      </c>
      <c r="F76" s="28" t="s">
        <v>26</v>
      </c>
      <c r="G76" s="28"/>
      <c r="H76" s="116">
        <v>0.24440000000000001</v>
      </c>
      <c r="I76" s="35">
        <v>2018</v>
      </c>
      <c r="J76" s="35">
        <f t="shared" si="3"/>
        <v>2018</v>
      </c>
      <c r="K76" s="36">
        <f t="shared" si="4"/>
        <v>3494.2239578918006</v>
      </c>
      <c r="L76" s="37"/>
      <c r="M76" s="37">
        <v>0</v>
      </c>
      <c r="N76" s="37">
        <v>0</v>
      </c>
      <c r="O76" s="37">
        <v>3494.2239578918006</v>
      </c>
      <c r="P76" s="48"/>
      <c r="Q76" s="49">
        <f t="shared" si="5"/>
        <v>3494.2239578918006</v>
      </c>
      <c r="R76" s="35" t="s">
        <v>140</v>
      </c>
    </row>
    <row r="77" spans="1:18" ht="76.5" outlineLevel="1">
      <c r="A77" s="31">
        <v>62</v>
      </c>
      <c r="B77" s="32" t="s">
        <v>183</v>
      </c>
      <c r="C77" s="28" t="s">
        <v>184</v>
      </c>
      <c r="D77" s="28" t="s">
        <v>185</v>
      </c>
      <c r="E77" s="28" t="s">
        <v>25</v>
      </c>
      <c r="F77" s="28" t="s">
        <v>26</v>
      </c>
      <c r="G77" s="28"/>
      <c r="H77" s="118"/>
      <c r="I77" s="35">
        <v>2018</v>
      </c>
      <c r="J77" s="35">
        <f t="shared" si="3"/>
        <v>2018</v>
      </c>
      <c r="K77" s="36">
        <f t="shared" si="4"/>
        <v>1737.4412119077094</v>
      </c>
      <c r="L77" s="37"/>
      <c r="M77" s="37">
        <v>0</v>
      </c>
      <c r="N77" s="37">
        <v>0</v>
      </c>
      <c r="O77" s="37">
        <v>1737.4412119077094</v>
      </c>
      <c r="P77" s="48"/>
      <c r="Q77" s="49">
        <f t="shared" si="5"/>
        <v>1737.4412119077094</v>
      </c>
      <c r="R77" s="35" t="s">
        <v>140</v>
      </c>
    </row>
    <row r="78" spans="1:18" ht="51" outlineLevel="1">
      <c r="A78" s="31">
        <v>63</v>
      </c>
      <c r="B78" s="32" t="s">
        <v>186</v>
      </c>
      <c r="C78" s="28" t="s">
        <v>187</v>
      </c>
      <c r="D78" s="28" t="s">
        <v>188</v>
      </c>
      <c r="E78" s="28" t="s">
        <v>25</v>
      </c>
      <c r="F78" s="28" t="s">
        <v>26</v>
      </c>
      <c r="G78" s="28"/>
      <c r="H78" s="38">
        <v>0.26922000000000001</v>
      </c>
      <c r="I78" s="35">
        <v>2016</v>
      </c>
      <c r="J78" s="35">
        <f t="shared" si="3"/>
        <v>2016</v>
      </c>
      <c r="K78" s="36">
        <f t="shared" si="4"/>
        <v>326.0299762162162</v>
      </c>
      <c r="L78" s="37"/>
      <c r="M78" s="37">
        <v>326.0299762162162</v>
      </c>
      <c r="N78" s="37">
        <v>0</v>
      </c>
      <c r="O78" s="37">
        <v>0</v>
      </c>
      <c r="P78" s="48"/>
      <c r="Q78" s="49">
        <f t="shared" si="5"/>
        <v>326.0299762162162</v>
      </c>
      <c r="R78" s="35" t="s">
        <v>140</v>
      </c>
    </row>
    <row r="79" spans="1:18" ht="51" outlineLevel="1">
      <c r="A79" s="31">
        <v>64</v>
      </c>
      <c r="B79" s="32" t="s">
        <v>189</v>
      </c>
      <c r="C79" s="28" t="s">
        <v>39</v>
      </c>
      <c r="D79" s="28" t="s">
        <v>190</v>
      </c>
      <c r="E79" s="28" t="s">
        <v>25</v>
      </c>
      <c r="F79" s="28" t="s">
        <v>26</v>
      </c>
      <c r="G79" s="28"/>
      <c r="H79" s="38">
        <v>0.27089999999999997</v>
      </c>
      <c r="I79" s="35">
        <v>2018</v>
      </c>
      <c r="J79" s="35">
        <f t="shared" si="3"/>
        <v>2018</v>
      </c>
      <c r="K79" s="36">
        <f t="shared" si="4"/>
        <v>1403.706961319351</v>
      </c>
      <c r="L79" s="37"/>
      <c r="M79" s="37">
        <v>0</v>
      </c>
      <c r="N79" s="37">
        <v>0</v>
      </c>
      <c r="O79" s="37">
        <v>1403.706961319351</v>
      </c>
      <c r="P79" s="48"/>
      <c r="Q79" s="49">
        <f t="shared" si="5"/>
        <v>1403.706961319351</v>
      </c>
      <c r="R79" s="35" t="s">
        <v>140</v>
      </c>
    </row>
    <row r="80" spans="1:18" ht="51" outlineLevel="1">
      <c r="A80" s="31">
        <v>65</v>
      </c>
      <c r="B80" s="32" t="s">
        <v>191</v>
      </c>
      <c r="C80" s="28" t="s">
        <v>39</v>
      </c>
      <c r="D80" s="28" t="s">
        <v>192</v>
      </c>
      <c r="E80" s="28" t="s">
        <v>25</v>
      </c>
      <c r="F80" s="28" t="s">
        <v>26</v>
      </c>
      <c r="G80" s="28"/>
      <c r="H80" s="38">
        <v>0.27089999999999997</v>
      </c>
      <c r="I80" s="35">
        <v>2017</v>
      </c>
      <c r="J80" s="35">
        <f t="shared" si="3"/>
        <v>2017</v>
      </c>
      <c r="K80" s="36">
        <f t="shared" si="4"/>
        <v>2453.3782576502367</v>
      </c>
      <c r="L80" s="37"/>
      <c r="M80" s="37">
        <v>0</v>
      </c>
      <c r="N80" s="37">
        <v>2453.3782576502367</v>
      </c>
      <c r="O80" s="37">
        <v>0</v>
      </c>
      <c r="P80" s="48"/>
      <c r="Q80" s="49">
        <f t="shared" si="5"/>
        <v>2453.3782576502367</v>
      </c>
      <c r="R80" s="35" t="s">
        <v>140</v>
      </c>
    </row>
    <row r="81" spans="1:18" ht="63.75" outlineLevel="1">
      <c r="A81" s="31">
        <v>66</v>
      </c>
      <c r="B81" s="32" t="s">
        <v>193</v>
      </c>
      <c r="C81" s="28" t="s">
        <v>194</v>
      </c>
      <c r="D81" s="28" t="s">
        <v>195</v>
      </c>
      <c r="E81" s="28" t="s">
        <v>25</v>
      </c>
      <c r="F81" s="28" t="s">
        <v>26</v>
      </c>
      <c r="G81" s="28"/>
      <c r="H81" s="38">
        <v>0.28910000000000002</v>
      </c>
      <c r="I81" s="35">
        <v>2018</v>
      </c>
      <c r="J81" s="35">
        <f t="shared" si="3"/>
        <v>2018</v>
      </c>
      <c r="K81" s="36">
        <f t="shared" si="4"/>
        <v>2402.1420271304987</v>
      </c>
      <c r="L81" s="37"/>
      <c r="M81" s="37">
        <v>0</v>
      </c>
      <c r="N81" s="37">
        <v>0</v>
      </c>
      <c r="O81" s="37">
        <v>2402.1420271304987</v>
      </c>
      <c r="P81" s="48"/>
      <c r="Q81" s="49">
        <f t="shared" si="5"/>
        <v>2402.1420271304987</v>
      </c>
      <c r="R81" s="35" t="s">
        <v>140</v>
      </c>
    </row>
    <row r="82" spans="1:18" ht="63.75" outlineLevel="1">
      <c r="A82" s="31">
        <v>67</v>
      </c>
      <c r="B82" s="32" t="s">
        <v>196</v>
      </c>
      <c r="C82" s="28" t="s">
        <v>197</v>
      </c>
      <c r="D82" s="28" t="s">
        <v>198</v>
      </c>
      <c r="E82" s="28" t="s">
        <v>25</v>
      </c>
      <c r="F82" s="28" t="s">
        <v>26</v>
      </c>
      <c r="G82" s="28"/>
      <c r="H82" s="38">
        <v>0.3</v>
      </c>
      <c r="I82" s="35">
        <v>2018</v>
      </c>
      <c r="J82" s="35">
        <f t="shared" si="3"/>
        <v>2018</v>
      </c>
      <c r="K82" s="36">
        <f t="shared" si="4"/>
        <v>6082.0304711911585</v>
      </c>
      <c r="L82" s="37"/>
      <c r="M82" s="37">
        <v>0</v>
      </c>
      <c r="N82" s="37">
        <v>0</v>
      </c>
      <c r="O82" s="37">
        <v>6082.0304711911585</v>
      </c>
      <c r="P82" s="48"/>
      <c r="Q82" s="49">
        <f t="shared" si="5"/>
        <v>6082.0304711911585</v>
      </c>
      <c r="R82" s="35" t="s">
        <v>140</v>
      </c>
    </row>
    <row r="83" spans="1:18" ht="51" outlineLevel="1">
      <c r="A83" s="31">
        <v>68</v>
      </c>
      <c r="B83" s="32" t="s">
        <v>199</v>
      </c>
      <c r="C83" s="28" t="s">
        <v>200</v>
      </c>
      <c r="D83" s="28" t="s">
        <v>201</v>
      </c>
      <c r="E83" s="28" t="s">
        <v>25</v>
      </c>
      <c r="F83" s="28" t="s">
        <v>26</v>
      </c>
      <c r="G83" s="28"/>
      <c r="H83" s="38">
        <v>0.30730000000000002</v>
      </c>
      <c r="I83" s="35">
        <v>2016</v>
      </c>
      <c r="J83" s="35">
        <f t="shared" si="3"/>
        <v>2016</v>
      </c>
      <c r="K83" s="36">
        <f t="shared" si="4"/>
        <v>1632.7855389375582</v>
      </c>
      <c r="L83" s="37"/>
      <c r="M83" s="37">
        <v>1632.7855389375582</v>
      </c>
      <c r="N83" s="37">
        <v>0</v>
      </c>
      <c r="O83" s="37">
        <v>0</v>
      </c>
      <c r="P83" s="48"/>
      <c r="Q83" s="49">
        <f t="shared" si="5"/>
        <v>1632.7855389375582</v>
      </c>
      <c r="R83" s="35" t="s">
        <v>140</v>
      </c>
    </row>
    <row r="84" spans="1:18" ht="51" outlineLevel="1">
      <c r="A84" s="31">
        <v>69</v>
      </c>
      <c r="B84" s="41" t="s">
        <v>202</v>
      </c>
      <c r="C84" s="93" t="s">
        <v>165</v>
      </c>
      <c r="D84" s="28" t="s">
        <v>203</v>
      </c>
      <c r="E84" s="28" t="s">
        <v>25</v>
      </c>
      <c r="F84" s="28" t="s">
        <v>26</v>
      </c>
      <c r="G84" s="28"/>
      <c r="H84" s="121">
        <v>0.34100000000000003</v>
      </c>
      <c r="I84" s="35">
        <v>2017</v>
      </c>
      <c r="J84" s="35">
        <f t="shared" si="3"/>
        <v>2017</v>
      </c>
      <c r="K84" s="36">
        <f t="shared" si="4"/>
        <v>1904.0445319157029</v>
      </c>
      <c r="L84" s="37"/>
      <c r="M84" s="37">
        <v>0</v>
      </c>
      <c r="N84" s="37">
        <v>1904.0445319157029</v>
      </c>
      <c r="O84" s="37">
        <v>0</v>
      </c>
      <c r="P84" s="48"/>
      <c r="Q84" s="49">
        <f t="shared" si="5"/>
        <v>1904.0445319157029</v>
      </c>
      <c r="R84" s="35" t="s">
        <v>140</v>
      </c>
    </row>
    <row r="85" spans="1:18" ht="38.25" outlineLevel="1">
      <c r="A85" s="31">
        <v>70</v>
      </c>
      <c r="B85" s="41" t="s">
        <v>204</v>
      </c>
      <c r="C85" s="93"/>
      <c r="D85" s="28" t="s">
        <v>205</v>
      </c>
      <c r="E85" s="28" t="s">
        <v>25</v>
      </c>
      <c r="F85" s="28" t="s">
        <v>26</v>
      </c>
      <c r="G85" s="28"/>
      <c r="H85" s="121"/>
      <c r="I85" s="35">
        <v>2017</v>
      </c>
      <c r="J85" s="35">
        <f t="shared" si="3"/>
        <v>2017</v>
      </c>
      <c r="K85" s="36">
        <f t="shared" si="4"/>
        <v>67.691969348218535</v>
      </c>
      <c r="L85" s="37"/>
      <c r="M85" s="37">
        <v>0</v>
      </c>
      <c r="N85" s="37">
        <v>67.691969348218535</v>
      </c>
      <c r="O85" s="37">
        <v>0</v>
      </c>
      <c r="P85" s="48"/>
      <c r="Q85" s="49">
        <f t="shared" si="5"/>
        <v>67.691969348218535</v>
      </c>
      <c r="R85" s="35" t="s">
        <v>140</v>
      </c>
    </row>
    <row r="86" spans="1:18" ht="51" outlineLevel="1">
      <c r="A86" s="31">
        <v>71</v>
      </c>
      <c r="B86" s="32" t="s">
        <v>206</v>
      </c>
      <c r="C86" s="28" t="s">
        <v>34</v>
      </c>
      <c r="D86" s="28" t="s">
        <v>207</v>
      </c>
      <c r="E86" s="28" t="s">
        <v>25</v>
      </c>
      <c r="F86" s="28" t="s">
        <v>26</v>
      </c>
      <c r="G86" s="28"/>
      <c r="H86" s="38">
        <v>0.35</v>
      </c>
      <c r="I86" s="35">
        <v>2017</v>
      </c>
      <c r="J86" s="35">
        <f t="shared" si="3"/>
        <v>2017</v>
      </c>
      <c r="K86" s="36">
        <f t="shared" si="4"/>
        <v>2017.8714794156263</v>
      </c>
      <c r="L86" s="37"/>
      <c r="M86" s="37">
        <v>0</v>
      </c>
      <c r="N86" s="37">
        <v>2017.8714794156263</v>
      </c>
      <c r="O86" s="37">
        <v>0</v>
      </c>
      <c r="P86" s="48"/>
      <c r="Q86" s="49">
        <f t="shared" si="5"/>
        <v>2017.8714794156263</v>
      </c>
      <c r="R86" s="35" t="s">
        <v>140</v>
      </c>
    </row>
    <row r="87" spans="1:18" ht="51" outlineLevel="1">
      <c r="A87" s="31">
        <v>72</v>
      </c>
      <c r="B87" s="32" t="s">
        <v>208</v>
      </c>
      <c r="C87" s="28" t="s">
        <v>165</v>
      </c>
      <c r="D87" s="28" t="s">
        <v>209</v>
      </c>
      <c r="E87" s="28" t="s">
        <v>25</v>
      </c>
      <c r="F87" s="28" t="s">
        <v>26</v>
      </c>
      <c r="G87" s="28"/>
      <c r="H87" s="38">
        <v>0.35560000000000003</v>
      </c>
      <c r="I87" s="35">
        <v>2018</v>
      </c>
      <c r="J87" s="35">
        <f t="shared" si="3"/>
        <v>2018</v>
      </c>
      <c r="K87" s="36">
        <f t="shared" si="4"/>
        <v>9782.3780870516985</v>
      </c>
      <c r="L87" s="37"/>
      <c r="M87" s="37">
        <v>0</v>
      </c>
      <c r="N87" s="37">
        <v>0</v>
      </c>
      <c r="O87" s="37">
        <v>9782.3780870516985</v>
      </c>
      <c r="P87" s="48"/>
      <c r="Q87" s="49">
        <f t="shared" si="5"/>
        <v>9782.3780870516985</v>
      </c>
      <c r="R87" s="35" t="s">
        <v>140</v>
      </c>
    </row>
    <row r="88" spans="1:18" ht="51" outlineLevel="1">
      <c r="A88" s="31">
        <v>73</v>
      </c>
      <c r="B88" s="32" t="s">
        <v>210</v>
      </c>
      <c r="C88" s="28" t="s">
        <v>74</v>
      </c>
      <c r="D88" s="28" t="s">
        <v>211</v>
      </c>
      <c r="E88" s="28" t="s">
        <v>25</v>
      </c>
      <c r="F88" s="28" t="s">
        <v>26</v>
      </c>
      <c r="G88" s="28"/>
      <c r="H88" s="38">
        <v>0.397175</v>
      </c>
      <c r="I88" s="35">
        <v>2016</v>
      </c>
      <c r="J88" s="35">
        <f t="shared" si="3"/>
        <v>2016</v>
      </c>
      <c r="K88" s="36">
        <f t="shared" si="4"/>
        <v>665.22034866728802</v>
      </c>
      <c r="L88" s="37"/>
      <c r="M88" s="37">
        <v>665.22034866728802</v>
      </c>
      <c r="N88" s="37">
        <v>0</v>
      </c>
      <c r="O88" s="37">
        <v>0</v>
      </c>
      <c r="P88" s="48"/>
      <c r="Q88" s="49">
        <f t="shared" si="5"/>
        <v>665.22034866728802</v>
      </c>
      <c r="R88" s="35" t="s">
        <v>140</v>
      </c>
    </row>
    <row r="89" spans="1:18" ht="63.75" outlineLevel="1">
      <c r="A89" s="31">
        <v>74</v>
      </c>
      <c r="B89" s="32" t="s">
        <v>212</v>
      </c>
      <c r="C89" s="28" t="s">
        <v>213</v>
      </c>
      <c r="D89" s="28" t="s">
        <v>214</v>
      </c>
      <c r="E89" s="28" t="s">
        <v>25</v>
      </c>
      <c r="F89" s="28" t="s">
        <v>26</v>
      </c>
      <c r="G89" s="28"/>
      <c r="H89" s="38">
        <v>0.4</v>
      </c>
      <c r="I89" s="35">
        <v>2016</v>
      </c>
      <c r="J89" s="35">
        <f t="shared" si="3"/>
        <v>2016</v>
      </c>
      <c r="K89" s="36">
        <f t="shared" si="4"/>
        <v>5010.4425520037275</v>
      </c>
      <c r="L89" s="37"/>
      <c r="M89" s="37">
        <v>5010.4425520037275</v>
      </c>
      <c r="N89" s="37">
        <v>0</v>
      </c>
      <c r="O89" s="37">
        <v>0</v>
      </c>
      <c r="P89" s="48"/>
      <c r="Q89" s="49">
        <f t="shared" si="5"/>
        <v>5010.4425520037275</v>
      </c>
      <c r="R89" s="35" t="s">
        <v>140</v>
      </c>
    </row>
    <row r="90" spans="1:18" ht="63.75" outlineLevel="1">
      <c r="A90" s="31">
        <v>75</v>
      </c>
      <c r="B90" s="32" t="s">
        <v>215</v>
      </c>
      <c r="C90" s="28" t="s">
        <v>216</v>
      </c>
      <c r="D90" s="28" t="s">
        <v>217</v>
      </c>
      <c r="E90" s="28" t="s">
        <v>25</v>
      </c>
      <c r="F90" s="28" t="s">
        <v>26</v>
      </c>
      <c r="G90" s="28"/>
      <c r="H90" s="116">
        <v>0.42</v>
      </c>
      <c r="I90" s="35">
        <v>2016</v>
      </c>
      <c r="J90" s="35">
        <f t="shared" si="3"/>
        <v>2016</v>
      </c>
      <c r="K90" s="36">
        <f t="shared" si="4"/>
        <v>2249.7919253215282</v>
      </c>
      <c r="L90" s="37"/>
      <c r="M90" s="37">
        <v>2249.7919253215282</v>
      </c>
      <c r="N90" s="37">
        <v>0</v>
      </c>
      <c r="O90" s="37">
        <v>0</v>
      </c>
      <c r="P90" s="48"/>
      <c r="Q90" s="49">
        <f t="shared" si="5"/>
        <v>2249.7919253215282</v>
      </c>
      <c r="R90" s="35" t="s">
        <v>140</v>
      </c>
    </row>
    <row r="91" spans="1:18" ht="63.75" outlineLevel="1">
      <c r="A91" s="31">
        <v>76</v>
      </c>
      <c r="B91" s="32" t="s">
        <v>218</v>
      </c>
      <c r="C91" s="28" t="s">
        <v>216</v>
      </c>
      <c r="D91" s="28" t="s">
        <v>219</v>
      </c>
      <c r="E91" s="28" t="s">
        <v>25</v>
      </c>
      <c r="F91" s="28" t="s">
        <v>26</v>
      </c>
      <c r="G91" s="28"/>
      <c r="H91" s="118"/>
      <c r="I91" s="35">
        <v>2016</v>
      </c>
      <c r="J91" s="35">
        <f t="shared" si="3"/>
        <v>2016</v>
      </c>
      <c r="K91" s="36">
        <f t="shared" si="4"/>
        <v>846.83151332712021</v>
      </c>
      <c r="L91" s="37"/>
      <c r="M91" s="37">
        <v>846.83151332712021</v>
      </c>
      <c r="N91" s="37">
        <v>0</v>
      </c>
      <c r="O91" s="37">
        <v>0</v>
      </c>
      <c r="P91" s="48"/>
      <c r="Q91" s="49">
        <f t="shared" si="5"/>
        <v>846.83151332712021</v>
      </c>
      <c r="R91" s="35" t="s">
        <v>140</v>
      </c>
    </row>
    <row r="92" spans="1:18" ht="51" outlineLevel="1">
      <c r="A92" s="31">
        <v>77</v>
      </c>
      <c r="B92" s="32" t="s">
        <v>220</v>
      </c>
      <c r="C92" s="28" t="s">
        <v>120</v>
      </c>
      <c r="D92" s="28" t="s">
        <v>483</v>
      </c>
      <c r="E92" s="28" t="s">
        <v>25</v>
      </c>
      <c r="F92" s="28" t="s">
        <v>26</v>
      </c>
      <c r="G92" s="28"/>
      <c r="H92" s="38">
        <v>0.42730000000000001</v>
      </c>
      <c r="I92" s="35">
        <v>2018</v>
      </c>
      <c r="J92" s="35">
        <f t="shared" si="3"/>
        <v>2018</v>
      </c>
      <c r="K92" s="36">
        <f t="shared" si="4"/>
        <v>324.61379594538386</v>
      </c>
      <c r="L92" s="37"/>
      <c r="M92" s="37">
        <v>0</v>
      </c>
      <c r="N92" s="37">
        <v>0</v>
      </c>
      <c r="O92" s="37">
        <v>324.61379594538386</v>
      </c>
      <c r="P92" s="48"/>
      <c r="Q92" s="49">
        <f t="shared" si="5"/>
        <v>324.61379594538386</v>
      </c>
      <c r="R92" s="35" t="s">
        <v>140</v>
      </c>
    </row>
    <row r="93" spans="1:18" ht="51" outlineLevel="1">
      <c r="A93" s="31">
        <v>78</v>
      </c>
      <c r="B93" s="32" t="s">
        <v>221</v>
      </c>
      <c r="C93" s="28" t="s">
        <v>34</v>
      </c>
      <c r="D93" s="28" t="s">
        <v>222</v>
      </c>
      <c r="E93" s="28" t="s">
        <v>25</v>
      </c>
      <c r="F93" s="28" t="s">
        <v>26</v>
      </c>
      <c r="G93" s="28"/>
      <c r="H93" s="38">
        <v>0.43248999999999999</v>
      </c>
      <c r="I93" s="35">
        <v>2018</v>
      </c>
      <c r="J93" s="35">
        <f t="shared" si="3"/>
        <v>2018</v>
      </c>
      <c r="K93" s="36">
        <f t="shared" ref="K93:K127" si="6">M93+N93+O93</f>
        <v>1921.1613025296067</v>
      </c>
      <c r="L93" s="37"/>
      <c r="M93" s="37">
        <v>0</v>
      </c>
      <c r="N93" s="37">
        <v>0</v>
      </c>
      <c r="O93" s="37">
        <v>1921.1613025296067</v>
      </c>
      <c r="P93" s="48"/>
      <c r="Q93" s="49">
        <f t="shared" ref="Q93:Q127" si="7">K93</f>
        <v>1921.1613025296067</v>
      </c>
      <c r="R93" s="35" t="s">
        <v>140</v>
      </c>
    </row>
    <row r="94" spans="1:18" ht="51" outlineLevel="1">
      <c r="A94" s="31">
        <v>79</v>
      </c>
      <c r="B94" s="32" t="s">
        <v>223</v>
      </c>
      <c r="C94" s="113" t="s">
        <v>224</v>
      </c>
      <c r="D94" s="28" t="s">
        <v>225</v>
      </c>
      <c r="E94" s="28" t="s">
        <v>25</v>
      </c>
      <c r="F94" s="28" t="s">
        <v>26</v>
      </c>
      <c r="G94" s="28"/>
      <c r="H94" s="116">
        <v>0.45716499999999999</v>
      </c>
      <c r="I94" s="35">
        <v>2016</v>
      </c>
      <c r="J94" s="35">
        <f t="shared" si="3"/>
        <v>2016</v>
      </c>
      <c r="K94" s="36">
        <f t="shared" si="6"/>
        <v>3549.7137486300089</v>
      </c>
      <c r="L94" s="37"/>
      <c r="M94" s="37">
        <v>3549.7137486300089</v>
      </c>
      <c r="N94" s="37">
        <v>0</v>
      </c>
      <c r="O94" s="37">
        <v>0</v>
      </c>
      <c r="P94" s="48"/>
      <c r="Q94" s="49">
        <f t="shared" si="7"/>
        <v>3549.7137486300089</v>
      </c>
      <c r="R94" s="35" t="s">
        <v>140</v>
      </c>
    </row>
    <row r="95" spans="1:18" ht="38.25" outlineLevel="1">
      <c r="A95" s="31">
        <v>80</v>
      </c>
      <c r="B95" s="32" t="s">
        <v>226</v>
      </c>
      <c r="C95" s="115"/>
      <c r="D95" s="28" t="s">
        <v>227</v>
      </c>
      <c r="E95" s="28" t="s">
        <v>25</v>
      </c>
      <c r="F95" s="28" t="s">
        <v>26</v>
      </c>
      <c r="G95" s="28"/>
      <c r="H95" s="118"/>
      <c r="I95" s="35">
        <v>2016</v>
      </c>
      <c r="J95" s="35">
        <f t="shared" si="3"/>
        <v>2016</v>
      </c>
      <c r="K95" s="36">
        <f t="shared" si="6"/>
        <v>360.08196996272136</v>
      </c>
      <c r="L95" s="37"/>
      <c r="M95" s="37">
        <v>360.08196996272136</v>
      </c>
      <c r="N95" s="37">
        <v>0</v>
      </c>
      <c r="O95" s="37">
        <v>0</v>
      </c>
      <c r="P95" s="48"/>
      <c r="Q95" s="49">
        <f t="shared" si="7"/>
        <v>360.08196996272136</v>
      </c>
      <c r="R95" s="35" t="s">
        <v>140</v>
      </c>
    </row>
    <row r="96" spans="1:18" ht="63.75" outlineLevel="1">
      <c r="A96" s="31">
        <v>81</v>
      </c>
      <c r="B96" s="32" t="s">
        <v>228</v>
      </c>
      <c r="C96" s="28" t="s">
        <v>229</v>
      </c>
      <c r="D96" s="28" t="s">
        <v>230</v>
      </c>
      <c r="E96" s="28" t="s">
        <v>25</v>
      </c>
      <c r="F96" s="28" t="s">
        <v>26</v>
      </c>
      <c r="G96" s="28"/>
      <c r="H96" s="38">
        <v>0.48849999999999999</v>
      </c>
      <c r="I96" s="35">
        <v>2017</v>
      </c>
      <c r="J96" s="35">
        <f t="shared" si="3"/>
        <v>2017</v>
      </c>
      <c r="K96" s="36">
        <f t="shared" si="6"/>
        <v>2750.755686644658</v>
      </c>
      <c r="L96" s="37"/>
      <c r="M96" s="37">
        <v>0</v>
      </c>
      <c r="N96" s="37">
        <v>2750.755686644658</v>
      </c>
      <c r="O96" s="37">
        <v>0</v>
      </c>
      <c r="P96" s="48"/>
      <c r="Q96" s="49">
        <f t="shared" si="7"/>
        <v>2750.755686644658</v>
      </c>
      <c r="R96" s="35" t="s">
        <v>140</v>
      </c>
    </row>
    <row r="97" spans="1:18" ht="76.5" outlineLevel="1">
      <c r="A97" s="31">
        <v>82</v>
      </c>
      <c r="B97" s="50" t="s">
        <v>231</v>
      </c>
      <c r="C97" s="33" t="s">
        <v>232</v>
      </c>
      <c r="D97" s="28" t="s">
        <v>233</v>
      </c>
      <c r="E97" s="28" t="s">
        <v>25</v>
      </c>
      <c r="F97" s="28" t="s">
        <v>26</v>
      </c>
      <c r="G97" s="28"/>
      <c r="H97" s="34">
        <v>0.5</v>
      </c>
      <c r="I97" s="35">
        <v>2017</v>
      </c>
      <c r="J97" s="35">
        <f t="shared" si="3"/>
        <v>2017</v>
      </c>
      <c r="K97" s="36">
        <f t="shared" si="6"/>
        <v>52.497465653107206</v>
      </c>
      <c r="L97" s="37"/>
      <c r="M97" s="37">
        <v>0</v>
      </c>
      <c r="N97" s="37">
        <v>52.497465653107206</v>
      </c>
      <c r="O97" s="37">
        <v>0</v>
      </c>
      <c r="P97" s="48"/>
      <c r="Q97" s="49">
        <f t="shared" si="7"/>
        <v>52.497465653107206</v>
      </c>
      <c r="R97" s="35" t="s">
        <v>140</v>
      </c>
    </row>
    <row r="98" spans="1:18" ht="76.5" outlineLevel="1">
      <c r="A98" s="31">
        <v>83</v>
      </c>
      <c r="B98" s="32" t="s">
        <v>234</v>
      </c>
      <c r="C98" s="28" t="s">
        <v>235</v>
      </c>
      <c r="D98" s="28" t="s">
        <v>236</v>
      </c>
      <c r="E98" s="28" t="s">
        <v>25</v>
      </c>
      <c r="F98" s="28" t="s">
        <v>26</v>
      </c>
      <c r="G98" s="28"/>
      <c r="H98" s="38">
        <v>0.5</v>
      </c>
      <c r="I98" s="35">
        <v>2016</v>
      </c>
      <c r="J98" s="35">
        <f t="shared" si="3"/>
        <v>2016</v>
      </c>
      <c r="K98" s="36">
        <f t="shared" si="6"/>
        <v>14255.645983159366</v>
      </c>
      <c r="L98" s="48"/>
      <c r="M98" s="37">
        <v>14255.645983159366</v>
      </c>
      <c r="N98" s="37">
        <v>0</v>
      </c>
      <c r="O98" s="37">
        <v>0</v>
      </c>
      <c r="P98" s="48"/>
      <c r="Q98" s="49">
        <f t="shared" si="7"/>
        <v>14255.645983159366</v>
      </c>
      <c r="R98" s="35" t="s">
        <v>140</v>
      </c>
    </row>
    <row r="99" spans="1:18" ht="51" outlineLevel="1">
      <c r="A99" s="31">
        <v>84</v>
      </c>
      <c r="B99" s="32" t="s">
        <v>237</v>
      </c>
      <c r="C99" s="28" t="s">
        <v>238</v>
      </c>
      <c r="D99" s="28" t="s">
        <v>239</v>
      </c>
      <c r="E99" s="28" t="s">
        <v>25</v>
      </c>
      <c r="F99" s="28" t="s">
        <v>26</v>
      </c>
      <c r="G99" s="28"/>
      <c r="H99" s="38">
        <v>0.5</v>
      </c>
      <c r="I99" s="35">
        <v>2018</v>
      </c>
      <c r="J99" s="35">
        <f t="shared" si="3"/>
        <v>2018</v>
      </c>
      <c r="K99" s="36">
        <f t="shared" si="6"/>
        <v>7779.2692480444857</v>
      </c>
      <c r="L99" s="48"/>
      <c r="M99" s="37">
        <v>0</v>
      </c>
      <c r="N99" s="37">
        <v>0</v>
      </c>
      <c r="O99" s="37">
        <v>7779.2692480444857</v>
      </c>
      <c r="P99" s="48"/>
      <c r="Q99" s="49">
        <f t="shared" si="7"/>
        <v>7779.2692480444857</v>
      </c>
      <c r="R99" s="35" t="s">
        <v>140</v>
      </c>
    </row>
    <row r="100" spans="1:18" ht="51" outlineLevel="1">
      <c r="A100" s="31">
        <v>85</v>
      </c>
      <c r="B100" s="32" t="s">
        <v>240</v>
      </c>
      <c r="C100" s="28" t="s">
        <v>117</v>
      </c>
      <c r="D100" s="28" t="s">
        <v>241</v>
      </c>
      <c r="E100" s="28" t="s">
        <v>25</v>
      </c>
      <c r="F100" s="28" t="s">
        <v>26</v>
      </c>
      <c r="G100" s="28"/>
      <c r="H100" s="38">
        <v>0.63200000000000001</v>
      </c>
      <c r="I100" s="35">
        <v>2016</v>
      </c>
      <c r="J100" s="35">
        <f t="shared" si="3"/>
        <v>2016</v>
      </c>
      <c r="K100" s="36">
        <f t="shared" si="6"/>
        <v>6109.3013758154711</v>
      </c>
      <c r="L100" s="48"/>
      <c r="M100" s="37">
        <v>6109.3013758154711</v>
      </c>
      <c r="N100" s="37">
        <v>0</v>
      </c>
      <c r="O100" s="37">
        <v>0</v>
      </c>
      <c r="P100" s="48"/>
      <c r="Q100" s="49">
        <f t="shared" si="7"/>
        <v>6109.3013758154711</v>
      </c>
      <c r="R100" s="35" t="s">
        <v>140</v>
      </c>
    </row>
    <row r="101" spans="1:18" ht="51" outlineLevel="1">
      <c r="A101" s="31">
        <v>86</v>
      </c>
      <c r="B101" s="41" t="s">
        <v>242</v>
      </c>
      <c r="C101" s="43" t="s">
        <v>187</v>
      </c>
      <c r="D101" s="28" t="s">
        <v>243</v>
      </c>
      <c r="E101" s="28" t="s">
        <v>25</v>
      </c>
      <c r="F101" s="28" t="s">
        <v>26</v>
      </c>
      <c r="G101" s="28"/>
      <c r="H101" s="40">
        <v>0.64700000000000002</v>
      </c>
      <c r="I101" s="35">
        <v>2017</v>
      </c>
      <c r="J101" s="35">
        <v>2017</v>
      </c>
      <c r="K101" s="36">
        <f t="shared" si="6"/>
        <v>1755.5018466333258</v>
      </c>
      <c r="L101" s="48"/>
      <c r="M101" s="37">
        <v>0</v>
      </c>
      <c r="N101" s="37">
        <v>1755.5018466333258</v>
      </c>
      <c r="O101" s="37">
        <v>0</v>
      </c>
      <c r="P101" s="48"/>
      <c r="Q101" s="49">
        <f t="shared" si="7"/>
        <v>1755.5018466333258</v>
      </c>
      <c r="R101" s="35" t="s">
        <v>140</v>
      </c>
    </row>
    <row r="102" spans="1:18" ht="51" outlineLevel="1">
      <c r="A102" s="31">
        <v>87</v>
      </c>
      <c r="B102" s="41" t="s">
        <v>244</v>
      </c>
      <c r="C102" s="43" t="s">
        <v>245</v>
      </c>
      <c r="D102" s="28" t="s">
        <v>246</v>
      </c>
      <c r="E102" s="28" t="s">
        <v>25</v>
      </c>
      <c r="F102" s="28" t="s">
        <v>26</v>
      </c>
      <c r="G102" s="28"/>
      <c r="H102" s="38">
        <v>0.67600000000000005</v>
      </c>
      <c r="I102" s="35">
        <v>2017</v>
      </c>
      <c r="J102" s="35">
        <f>I102</f>
        <v>2017</v>
      </c>
      <c r="K102" s="36">
        <f t="shared" si="6"/>
        <v>337.59707942279334</v>
      </c>
      <c r="L102" s="48"/>
      <c r="M102" s="37">
        <v>0</v>
      </c>
      <c r="N102" s="37">
        <v>337.59707942279334</v>
      </c>
      <c r="O102" s="37">
        <v>0</v>
      </c>
      <c r="P102" s="48"/>
      <c r="Q102" s="49">
        <f t="shared" si="7"/>
        <v>337.59707942279334</v>
      </c>
      <c r="R102" s="35" t="s">
        <v>140</v>
      </c>
    </row>
    <row r="103" spans="1:18" ht="63.75" outlineLevel="1">
      <c r="A103" s="31">
        <v>88</v>
      </c>
      <c r="B103" s="32" t="s">
        <v>247</v>
      </c>
      <c r="C103" s="28" t="s">
        <v>248</v>
      </c>
      <c r="D103" s="28" t="s">
        <v>249</v>
      </c>
      <c r="E103" s="28" t="s">
        <v>25</v>
      </c>
      <c r="F103" s="28" t="s">
        <v>26</v>
      </c>
      <c r="G103" s="28"/>
      <c r="H103" s="38">
        <v>0.67610000000000003</v>
      </c>
      <c r="I103" s="35">
        <v>2016</v>
      </c>
      <c r="J103" s="35">
        <f>I103</f>
        <v>2016</v>
      </c>
      <c r="K103" s="36">
        <f t="shared" si="6"/>
        <v>5537.969832628145</v>
      </c>
      <c r="L103" s="48"/>
      <c r="M103" s="37">
        <v>5537.969832628145</v>
      </c>
      <c r="N103" s="37">
        <v>0</v>
      </c>
      <c r="O103" s="37">
        <v>0</v>
      </c>
      <c r="P103" s="48"/>
      <c r="Q103" s="49">
        <f t="shared" si="7"/>
        <v>5537.969832628145</v>
      </c>
      <c r="R103" s="35" t="s">
        <v>140</v>
      </c>
    </row>
    <row r="104" spans="1:18" ht="51" outlineLevel="1">
      <c r="A104" s="31">
        <v>89</v>
      </c>
      <c r="B104" s="32" t="s">
        <v>250</v>
      </c>
      <c r="C104" s="28" t="s">
        <v>117</v>
      </c>
      <c r="D104" s="28" t="s">
        <v>484</v>
      </c>
      <c r="E104" s="28" t="s">
        <v>25</v>
      </c>
      <c r="F104" s="28" t="s">
        <v>26</v>
      </c>
      <c r="G104" s="28"/>
      <c r="H104" s="38">
        <v>0.99</v>
      </c>
      <c r="I104" s="35">
        <v>2016</v>
      </c>
      <c r="J104" s="35">
        <f t="shared" si="3"/>
        <v>2016</v>
      </c>
      <c r="K104" s="36">
        <f t="shared" si="6"/>
        <v>3546.2438324137929</v>
      </c>
      <c r="L104" s="48"/>
      <c r="M104" s="37">
        <v>3546.2438324137929</v>
      </c>
      <c r="N104" s="37">
        <v>0</v>
      </c>
      <c r="O104" s="37">
        <v>0</v>
      </c>
      <c r="P104" s="48"/>
      <c r="Q104" s="49">
        <f t="shared" si="7"/>
        <v>3546.2438324137929</v>
      </c>
      <c r="R104" s="35" t="s">
        <v>140</v>
      </c>
    </row>
    <row r="105" spans="1:18" ht="63.75" outlineLevel="1">
      <c r="A105" s="31">
        <v>90</v>
      </c>
      <c r="B105" s="32" t="s">
        <v>251</v>
      </c>
      <c r="C105" s="28" t="s">
        <v>252</v>
      </c>
      <c r="D105" s="28" t="s">
        <v>253</v>
      </c>
      <c r="E105" s="28" t="s">
        <v>25</v>
      </c>
      <c r="F105" s="28" t="s">
        <v>26</v>
      </c>
      <c r="G105" s="28"/>
      <c r="H105" s="38">
        <v>0.7</v>
      </c>
      <c r="I105" s="35">
        <v>2017</v>
      </c>
      <c r="J105" s="35">
        <f t="shared" si="3"/>
        <v>2017</v>
      </c>
      <c r="K105" s="36">
        <f t="shared" si="6"/>
        <v>147.64913698119</v>
      </c>
      <c r="L105" s="48"/>
      <c r="M105" s="37">
        <v>0</v>
      </c>
      <c r="N105" s="37">
        <v>147.64913698119</v>
      </c>
      <c r="O105" s="37">
        <v>0</v>
      </c>
      <c r="P105" s="48"/>
      <c r="Q105" s="49">
        <f t="shared" si="7"/>
        <v>147.64913698119</v>
      </c>
      <c r="R105" s="35" t="s">
        <v>140</v>
      </c>
    </row>
    <row r="106" spans="1:18" ht="63.75" outlineLevel="1">
      <c r="A106" s="31">
        <v>91</v>
      </c>
      <c r="B106" s="32" t="s">
        <v>254</v>
      </c>
      <c r="C106" s="28" t="s">
        <v>255</v>
      </c>
      <c r="D106" s="28" t="s">
        <v>256</v>
      </c>
      <c r="E106" s="28" t="s">
        <v>25</v>
      </c>
      <c r="F106" s="28" t="s">
        <v>26</v>
      </c>
      <c r="G106" s="28"/>
      <c r="H106" s="38">
        <v>0.72650000000000003</v>
      </c>
      <c r="I106" s="35">
        <v>2018</v>
      </c>
      <c r="J106" s="35">
        <f t="shared" si="3"/>
        <v>2018</v>
      </c>
      <c r="K106" s="36">
        <f t="shared" si="6"/>
        <v>3668.3917777330325</v>
      </c>
      <c r="L106" s="48"/>
      <c r="M106" s="37">
        <v>0</v>
      </c>
      <c r="N106" s="37">
        <v>0</v>
      </c>
      <c r="O106" s="37">
        <v>3668.3917777330325</v>
      </c>
      <c r="P106" s="48"/>
      <c r="Q106" s="49">
        <f t="shared" si="7"/>
        <v>3668.3917777330325</v>
      </c>
      <c r="R106" s="35" t="s">
        <v>140</v>
      </c>
    </row>
    <row r="107" spans="1:18" ht="76.5" outlineLevel="1">
      <c r="A107" s="31">
        <v>92</v>
      </c>
      <c r="B107" s="41" t="s">
        <v>257</v>
      </c>
      <c r="C107" s="43" t="s">
        <v>258</v>
      </c>
      <c r="D107" s="28" t="s">
        <v>259</v>
      </c>
      <c r="E107" s="28" t="s">
        <v>25</v>
      </c>
      <c r="F107" s="28" t="s">
        <v>26</v>
      </c>
      <c r="G107" s="28"/>
      <c r="H107" s="38">
        <v>0.76900000000000002</v>
      </c>
      <c r="I107" s="35">
        <v>2017</v>
      </c>
      <c r="J107" s="35">
        <f t="shared" si="3"/>
        <v>2017</v>
      </c>
      <c r="K107" s="36">
        <f t="shared" si="6"/>
        <v>4230.5308029567313</v>
      </c>
      <c r="L107" s="48"/>
      <c r="M107" s="37">
        <v>0</v>
      </c>
      <c r="N107" s="37">
        <v>4230.5308029567313</v>
      </c>
      <c r="O107" s="37">
        <v>0</v>
      </c>
      <c r="P107" s="48"/>
      <c r="Q107" s="49">
        <f t="shared" si="7"/>
        <v>4230.5308029567313</v>
      </c>
      <c r="R107" s="35" t="s">
        <v>140</v>
      </c>
    </row>
    <row r="108" spans="1:18" ht="63.75" outlineLevel="1">
      <c r="A108" s="31">
        <v>93</v>
      </c>
      <c r="B108" s="32" t="s">
        <v>260</v>
      </c>
      <c r="C108" s="28" t="s">
        <v>261</v>
      </c>
      <c r="D108" s="28" t="s">
        <v>262</v>
      </c>
      <c r="E108" s="28" t="s">
        <v>25</v>
      </c>
      <c r="F108" s="28" t="s">
        <v>26</v>
      </c>
      <c r="G108" s="28"/>
      <c r="H108" s="38">
        <v>0.8</v>
      </c>
      <c r="I108" s="35">
        <v>2016</v>
      </c>
      <c r="J108" s="35">
        <f t="shared" si="3"/>
        <v>2016</v>
      </c>
      <c r="K108" s="36">
        <f t="shared" si="6"/>
        <v>732.0447242311277</v>
      </c>
      <c r="L108" s="48"/>
      <c r="M108" s="37">
        <v>732.0447242311277</v>
      </c>
      <c r="N108" s="37">
        <v>0</v>
      </c>
      <c r="O108" s="37">
        <v>0</v>
      </c>
      <c r="P108" s="48"/>
      <c r="Q108" s="49">
        <f t="shared" si="7"/>
        <v>732.0447242311277</v>
      </c>
      <c r="R108" s="35" t="s">
        <v>140</v>
      </c>
    </row>
    <row r="109" spans="1:18" ht="76.5" outlineLevel="1">
      <c r="A109" s="31">
        <v>94</v>
      </c>
      <c r="B109" s="32" t="s">
        <v>263</v>
      </c>
      <c r="C109" s="28" t="s">
        <v>264</v>
      </c>
      <c r="D109" s="28" t="s">
        <v>265</v>
      </c>
      <c r="E109" s="28" t="s">
        <v>25</v>
      </c>
      <c r="F109" s="28" t="s">
        <v>26</v>
      </c>
      <c r="G109" s="28"/>
      <c r="H109" s="38">
        <v>0.80391599999999996</v>
      </c>
      <c r="I109" s="35">
        <v>2017</v>
      </c>
      <c r="J109" s="35">
        <v>2017</v>
      </c>
      <c r="K109" s="36">
        <f t="shared" si="6"/>
        <v>2869.5707255459442</v>
      </c>
      <c r="L109" s="48"/>
      <c r="M109" s="37">
        <v>0</v>
      </c>
      <c r="N109" s="37">
        <v>2869.5707255459442</v>
      </c>
      <c r="O109" s="37">
        <v>0</v>
      </c>
      <c r="P109" s="48"/>
      <c r="Q109" s="49">
        <f t="shared" si="7"/>
        <v>2869.5707255459442</v>
      </c>
      <c r="R109" s="35" t="s">
        <v>140</v>
      </c>
    </row>
    <row r="110" spans="1:18" ht="63.75" outlineLevel="1">
      <c r="A110" s="31">
        <v>95</v>
      </c>
      <c r="B110" s="32" t="s">
        <v>266</v>
      </c>
      <c r="C110" s="28" t="s">
        <v>267</v>
      </c>
      <c r="D110" s="28" t="s">
        <v>268</v>
      </c>
      <c r="E110" s="28" t="s">
        <v>25</v>
      </c>
      <c r="F110" s="28" t="s">
        <v>26</v>
      </c>
      <c r="G110" s="28"/>
      <c r="H110" s="38">
        <v>0.8256</v>
      </c>
      <c r="I110" s="35">
        <v>2018</v>
      </c>
      <c r="J110" s="35">
        <f t="shared" si="3"/>
        <v>2018</v>
      </c>
      <c r="K110" s="36">
        <f t="shared" si="6"/>
        <v>4432.6400676257035</v>
      </c>
      <c r="L110" s="48"/>
      <c r="M110" s="37">
        <v>0</v>
      </c>
      <c r="N110" s="37">
        <v>0</v>
      </c>
      <c r="O110" s="37">
        <v>4432.6400676257035</v>
      </c>
      <c r="P110" s="48"/>
      <c r="Q110" s="49">
        <f t="shared" si="7"/>
        <v>4432.6400676257035</v>
      </c>
      <c r="R110" s="35" t="s">
        <v>140</v>
      </c>
    </row>
    <row r="111" spans="1:18" ht="51" outlineLevel="1">
      <c r="A111" s="31">
        <v>96</v>
      </c>
      <c r="B111" s="50" t="s">
        <v>269</v>
      </c>
      <c r="C111" s="33" t="s">
        <v>117</v>
      </c>
      <c r="D111" s="33" t="s">
        <v>270</v>
      </c>
      <c r="E111" s="28" t="s">
        <v>25</v>
      </c>
      <c r="F111" s="28" t="s">
        <v>26</v>
      </c>
      <c r="G111" s="33"/>
      <c r="H111" s="34">
        <v>0.83636500000000003</v>
      </c>
      <c r="I111" s="46">
        <v>2016</v>
      </c>
      <c r="J111" s="35">
        <f t="shared" si="3"/>
        <v>2016</v>
      </c>
      <c r="K111" s="36">
        <f t="shared" si="6"/>
        <v>5308.956039822926</v>
      </c>
      <c r="L111" s="48"/>
      <c r="M111" s="37">
        <v>5308.956039822926</v>
      </c>
      <c r="N111" s="37">
        <v>0</v>
      </c>
      <c r="O111" s="37">
        <v>0</v>
      </c>
      <c r="P111" s="48"/>
      <c r="Q111" s="49">
        <f t="shared" si="7"/>
        <v>5308.956039822926</v>
      </c>
      <c r="R111" s="35" t="s">
        <v>140</v>
      </c>
    </row>
    <row r="112" spans="1:18" ht="76.5" outlineLevel="1">
      <c r="A112" s="31">
        <v>97</v>
      </c>
      <c r="B112" s="42" t="s">
        <v>271</v>
      </c>
      <c r="C112" s="43" t="s">
        <v>255</v>
      </c>
      <c r="D112" s="28" t="s">
        <v>272</v>
      </c>
      <c r="E112" s="28" t="s">
        <v>25</v>
      </c>
      <c r="F112" s="28" t="s">
        <v>26</v>
      </c>
      <c r="G112" s="28"/>
      <c r="H112" s="38">
        <v>0.84699999999999998</v>
      </c>
      <c r="I112" s="35">
        <v>2018</v>
      </c>
      <c r="J112" s="35">
        <f t="shared" si="3"/>
        <v>2018</v>
      </c>
      <c r="K112" s="36">
        <f t="shared" si="6"/>
        <v>4643.2962283180223</v>
      </c>
      <c r="L112" s="48"/>
      <c r="M112" s="37">
        <v>0</v>
      </c>
      <c r="N112" s="37">
        <v>0</v>
      </c>
      <c r="O112" s="37">
        <v>4643.2962283180223</v>
      </c>
      <c r="P112" s="48"/>
      <c r="Q112" s="49">
        <f t="shared" si="7"/>
        <v>4643.2962283180223</v>
      </c>
      <c r="R112" s="35" t="s">
        <v>140</v>
      </c>
    </row>
    <row r="113" spans="1:18" ht="51" outlineLevel="1">
      <c r="A113" s="31">
        <v>98</v>
      </c>
      <c r="B113" s="41" t="s">
        <v>273</v>
      </c>
      <c r="C113" s="43" t="s">
        <v>187</v>
      </c>
      <c r="D113" s="28" t="s">
        <v>274</v>
      </c>
      <c r="E113" s="28" t="s">
        <v>25</v>
      </c>
      <c r="F113" s="28" t="s">
        <v>26</v>
      </c>
      <c r="G113" s="28"/>
      <c r="H113" s="34">
        <v>0.96</v>
      </c>
      <c r="I113" s="35">
        <v>2017</v>
      </c>
      <c r="J113" s="35">
        <v>2017</v>
      </c>
      <c r="K113" s="36">
        <f t="shared" si="6"/>
        <v>573.91355183614894</v>
      </c>
      <c r="L113" s="48"/>
      <c r="M113" s="37">
        <v>0</v>
      </c>
      <c r="N113" s="37">
        <v>573.91355183614894</v>
      </c>
      <c r="O113" s="37">
        <v>0</v>
      </c>
      <c r="P113" s="48"/>
      <c r="Q113" s="49">
        <f t="shared" si="7"/>
        <v>573.91355183614894</v>
      </c>
      <c r="R113" s="35" t="s">
        <v>140</v>
      </c>
    </row>
    <row r="114" spans="1:18" ht="76.5" outlineLevel="1">
      <c r="A114" s="31">
        <v>99</v>
      </c>
      <c r="B114" s="32" t="s">
        <v>275</v>
      </c>
      <c r="C114" s="28" t="s">
        <v>276</v>
      </c>
      <c r="D114" s="28" t="s">
        <v>277</v>
      </c>
      <c r="E114" s="28" t="s">
        <v>25</v>
      </c>
      <c r="F114" s="28" t="s">
        <v>26</v>
      </c>
      <c r="G114" s="28"/>
      <c r="H114" s="38">
        <v>0.98394000000000004</v>
      </c>
      <c r="I114" s="35">
        <v>2017</v>
      </c>
      <c r="J114" s="35">
        <f t="shared" si="3"/>
        <v>2017</v>
      </c>
      <c r="K114" s="36">
        <f t="shared" si="6"/>
        <v>5857.3018033057424</v>
      </c>
      <c r="L114" s="48"/>
      <c r="M114" s="37">
        <v>0</v>
      </c>
      <c r="N114" s="37">
        <v>5857.3018033057424</v>
      </c>
      <c r="O114" s="37">
        <v>0</v>
      </c>
      <c r="P114" s="48"/>
      <c r="Q114" s="49">
        <f t="shared" si="7"/>
        <v>5857.3018033057424</v>
      </c>
      <c r="R114" s="35" t="s">
        <v>140</v>
      </c>
    </row>
    <row r="115" spans="1:18" ht="76.5" outlineLevel="1">
      <c r="A115" s="31">
        <v>100</v>
      </c>
      <c r="B115" s="32" t="s">
        <v>278</v>
      </c>
      <c r="C115" s="28" t="s">
        <v>279</v>
      </c>
      <c r="D115" s="28" t="s">
        <v>280</v>
      </c>
      <c r="E115" s="28" t="s">
        <v>25</v>
      </c>
      <c r="F115" s="28" t="s">
        <v>26</v>
      </c>
      <c r="G115" s="28"/>
      <c r="H115" s="40">
        <v>0.98599999999999999</v>
      </c>
      <c r="I115" s="35">
        <v>2018</v>
      </c>
      <c r="J115" s="35">
        <f t="shared" si="3"/>
        <v>2018</v>
      </c>
      <c r="K115" s="36">
        <f t="shared" si="6"/>
        <v>1987.3970908174401</v>
      </c>
      <c r="L115" s="48"/>
      <c r="M115" s="37">
        <v>0</v>
      </c>
      <c r="N115" s="37">
        <v>0</v>
      </c>
      <c r="O115" s="37">
        <v>1987.3970908174401</v>
      </c>
      <c r="P115" s="48"/>
      <c r="Q115" s="49">
        <f t="shared" si="7"/>
        <v>1987.3970908174401</v>
      </c>
      <c r="R115" s="35" t="s">
        <v>140</v>
      </c>
    </row>
    <row r="116" spans="1:18" ht="63.75" outlineLevel="1">
      <c r="A116" s="31">
        <v>101</v>
      </c>
      <c r="B116" s="32" t="s">
        <v>281</v>
      </c>
      <c r="C116" s="28" t="s">
        <v>282</v>
      </c>
      <c r="D116" s="28" t="s">
        <v>283</v>
      </c>
      <c r="E116" s="28" t="s">
        <v>25</v>
      </c>
      <c r="F116" s="28" t="s">
        <v>26</v>
      </c>
      <c r="G116" s="28"/>
      <c r="H116" s="38">
        <v>1.0064</v>
      </c>
      <c r="I116" s="35">
        <v>2018</v>
      </c>
      <c r="J116" s="35">
        <f t="shared" si="3"/>
        <v>2018</v>
      </c>
      <c r="K116" s="36">
        <f t="shared" si="6"/>
        <v>4875.4610387516523</v>
      </c>
      <c r="L116" s="48"/>
      <c r="M116" s="37">
        <v>0</v>
      </c>
      <c r="N116" s="37">
        <v>0</v>
      </c>
      <c r="O116" s="37">
        <v>4875.4610387516523</v>
      </c>
      <c r="P116" s="48"/>
      <c r="Q116" s="49">
        <f t="shared" si="7"/>
        <v>4875.4610387516523</v>
      </c>
      <c r="R116" s="35" t="s">
        <v>140</v>
      </c>
    </row>
    <row r="117" spans="1:18" ht="38.25" outlineLevel="1">
      <c r="A117" s="31">
        <v>102</v>
      </c>
      <c r="B117" s="122" t="s">
        <v>284</v>
      </c>
      <c r="C117" s="113" t="s">
        <v>285</v>
      </c>
      <c r="D117" s="28" t="s">
        <v>286</v>
      </c>
      <c r="E117" s="28" t="s">
        <v>25</v>
      </c>
      <c r="F117" s="28" t="s">
        <v>26</v>
      </c>
      <c r="G117" s="28"/>
      <c r="H117" s="116">
        <v>1.147</v>
      </c>
      <c r="I117" s="35">
        <v>2016</v>
      </c>
      <c r="J117" s="35">
        <f t="shared" si="3"/>
        <v>2016</v>
      </c>
      <c r="K117" s="36">
        <f t="shared" si="6"/>
        <v>291.2848161696179</v>
      </c>
      <c r="L117" s="48"/>
      <c r="M117" s="37">
        <v>291.2848161696179</v>
      </c>
      <c r="N117" s="37">
        <v>0</v>
      </c>
      <c r="O117" s="37">
        <v>0</v>
      </c>
      <c r="P117" s="48"/>
      <c r="Q117" s="49">
        <f t="shared" si="7"/>
        <v>291.2848161696179</v>
      </c>
      <c r="R117" s="35" t="s">
        <v>140</v>
      </c>
    </row>
    <row r="118" spans="1:18" ht="38.25" outlineLevel="1">
      <c r="A118" s="31">
        <v>103</v>
      </c>
      <c r="B118" s="123"/>
      <c r="C118" s="115"/>
      <c r="D118" s="28" t="s">
        <v>287</v>
      </c>
      <c r="E118" s="28" t="s">
        <v>25</v>
      </c>
      <c r="F118" s="28" t="s">
        <v>26</v>
      </c>
      <c r="G118" s="28"/>
      <c r="H118" s="118"/>
      <c r="I118" s="35">
        <v>2016</v>
      </c>
      <c r="J118" s="35">
        <f t="shared" si="3"/>
        <v>2016</v>
      </c>
      <c r="K118" s="36">
        <f t="shared" si="6"/>
        <v>763.62212743709233</v>
      </c>
      <c r="L118" s="48"/>
      <c r="M118" s="37">
        <v>763.62212743709233</v>
      </c>
      <c r="N118" s="37">
        <v>0</v>
      </c>
      <c r="O118" s="37">
        <v>0</v>
      </c>
      <c r="P118" s="48"/>
      <c r="Q118" s="49">
        <f t="shared" si="7"/>
        <v>763.62212743709233</v>
      </c>
      <c r="R118" s="35" t="s">
        <v>140</v>
      </c>
    </row>
    <row r="119" spans="1:18" ht="63.75" outlineLevel="1">
      <c r="A119" s="31">
        <v>104</v>
      </c>
      <c r="B119" s="50" t="s">
        <v>288</v>
      </c>
      <c r="C119" s="28" t="s">
        <v>289</v>
      </c>
      <c r="D119" s="28" t="s">
        <v>290</v>
      </c>
      <c r="E119" s="28" t="s">
        <v>25</v>
      </c>
      <c r="F119" s="28" t="s">
        <v>26</v>
      </c>
      <c r="G119" s="28"/>
      <c r="H119" s="51">
        <v>1.2</v>
      </c>
      <c r="I119" s="35">
        <v>2016</v>
      </c>
      <c r="J119" s="35">
        <f t="shared" si="3"/>
        <v>2016</v>
      </c>
      <c r="K119" s="36">
        <f t="shared" si="6"/>
        <v>16284.268423727865</v>
      </c>
      <c r="L119" s="48"/>
      <c r="M119" s="37">
        <v>16284.268423727865</v>
      </c>
      <c r="N119" s="37">
        <v>0</v>
      </c>
      <c r="O119" s="37">
        <v>0</v>
      </c>
      <c r="P119" s="48"/>
      <c r="Q119" s="49">
        <f t="shared" si="7"/>
        <v>16284.268423727865</v>
      </c>
      <c r="R119" s="35" t="s">
        <v>140</v>
      </c>
    </row>
    <row r="120" spans="1:18" ht="76.5" outlineLevel="1">
      <c r="A120" s="31">
        <v>105</v>
      </c>
      <c r="B120" s="32" t="s">
        <v>291</v>
      </c>
      <c r="C120" s="28" t="s">
        <v>292</v>
      </c>
      <c r="D120" s="28" t="s">
        <v>293</v>
      </c>
      <c r="E120" s="28" t="s">
        <v>25</v>
      </c>
      <c r="F120" s="28" t="s">
        <v>26</v>
      </c>
      <c r="G120" s="28"/>
      <c r="H120" s="38">
        <v>1.3974</v>
      </c>
      <c r="I120" s="35">
        <v>2017</v>
      </c>
      <c r="J120" s="35">
        <f t="shared" si="3"/>
        <v>2017</v>
      </c>
      <c r="K120" s="36">
        <f t="shared" si="6"/>
        <v>1490.0242541525797</v>
      </c>
      <c r="L120" s="48"/>
      <c r="M120" s="37">
        <v>0</v>
      </c>
      <c r="N120" s="37">
        <v>1490.0242541525797</v>
      </c>
      <c r="O120" s="37">
        <v>0</v>
      </c>
      <c r="P120" s="48"/>
      <c r="Q120" s="49">
        <f t="shared" si="7"/>
        <v>1490.0242541525797</v>
      </c>
      <c r="R120" s="35" t="s">
        <v>140</v>
      </c>
    </row>
    <row r="121" spans="1:18" ht="102" outlineLevel="1">
      <c r="A121" s="31">
        <v>106</v>
      </c>
      <c r="B121" s="42" t="s">
        <v>294</v>
      </c>
      <c r="C121" s="28" t="s">
        <v>295</v>
      </c>
      <c r="D121" s="28" t="s">
        <v>296</v>
      </c>
      <c r="E121" s="28" t="s">
        <v>25</v>
      </c>
      <c r="F121" s="28" t="s">
        <v>26</v>
      </c>
      <c r="G121" s="28"/>
      <c r="H121" s="40">
        <v>1.4360000000000002</v>
      </c>
      <c r="I121" s="35">
        <v>2016</v>
      </c>
      <c r="J121" s="35">
        <f t="shared" si="3"/>
        <v>2016</v>
      </c>
      <c r="K121" s="36">
        <f t="shared" si="6"/>
        <v>7633.7930005219014</v>
      </c>
      <c r="L121" s="48"/>
      <c r="M121" s="37">
        <v>7633.7930005219014</v>
      </c>
      <c r="N121" s="37">
        <v>0</v>
      </c>
      <c r="O121" s="37">
        <v>0</v>
      </c>
      <c r="P121" s="48"/>
      <c r="Q121" s="49">
        <f t="shared" si="7"/>
        <v>7633.7930005219014</v>
      </c>
      <c r="R121" s="35" t="s">
        <v>140</v>
      </c>
    </row>
    <row r="122" spans="1:18" ht="63.75" outlineLevel="1">
      <c r="A122" s="31">
        <v>107</v>
      </c>
      <c r="B122" s="42" t="s">
        <v>297</v>
      </c>
      <c r="C122" s="43" t="s">
        <v>298</v>
      </c>
      <c r="D122" s="28" t="s">
        <v>299</v>
      </c>
      <c r="E122" s="28" t="s">
        <v>25</v>
      </c>
      <c r="F122" s="28" t="s">
        <v>26</v>
      </c>
      <c r="G122" s="28"/>
      <c r="H122" s="40">
        <v>1.4474</v>
      </c>
      <c r="I122" s="35">
        <v>2018</v>
      </c>
      <c r="J122" s="35">
        <f t="shared" si="3"/>
        <v>2018</v>
      </c>
      <c r="K122" s="36">
        <f t="shared" si="6"/>
        <v>1591.7205583170153</v>
      </c>
      <c r="L122" s="48"/>
      <c r="M122" s="37">
        <v>0</v>
      </c>
      <c r="N122" s="37">
        <v>0</v>
      </c>
      <c r="O122" s="37">
        <v>1591.7205583170153</v>
      </c>
      <c r="P122" s="48"/>
      <c r="Q122" s="49">
        <f t="shared" si="7"/>
        <v>1591.7205583170153</v>
      </c>
      <c r="R122" s="35" t="s">
        <v>140</v>
      </c>
    </row>
    <row r="123" spans="1:18" ht="114.75" outlineLevel="1">
      <c r="A123" s="31">
        <v>108</v>
      </c>
      <c r="B123" s="39" t="s">
        <v>300</v>
      </c>
      <c r="C123" s="43" t="s">
        <v>301</v>
      </c>
      <c r="D123" s="28" t="s">
        <v>302</v>
      </c>
      <c r="E123" s="28" t="s">
        <v>25</v>
      </c>
      <c r="F123" s="28" t="s">
        <v>26</v>
      </c>
      <c r="G123" s="28"/>
      <c r="H123" s="38">
        <v>0.18149999999999999</v>
      </c>
      <c r="I123" s="35">
        <v>2017</v>
      </c>
      <c r="J123" s="35">
        <v>2017</v>
      </c>
      <c r="K123" s="36">
        <f t="shared" si="6"/>
        <v>1999.9901508894548</v>
      </c>
      <c r="L123" s="49"/>
      <c r="M123" s="37">
        <v>0</v>
      </c>
      <c r="N123" s="37">
        <v>1999.9901508894548</v>
      </c>
      <c r="O123" s="37">
        <v>0</v>
      </c>
      <c r="P123" s="49"/>
      <c r="Q123" s="49">
        <f t="shared" si="7"/>
        <v>1999.9901508894548</v>
      </c>
      <c r="R123" s="35" t="s">
        <v>140</v>
      </c>
    </row>
    <row r="124" spans="1:18" ht="51" outlineLevel="1">
      <c r="A124" s="31">
        <v>109</v>
      </c>
      <c r="B124" s="39" t="s">
        <v>303</v>
      </c>
      <c r="C124" s="43" t="s">
        <v>304</v>
      </c>
      <c r="D124" s="28" t="s">
        <v>305</v>
      </c>
      <c r="E124" s="28" t="s">
        <v>25</v>
      </c>
      <c r="F124" s="28" t="s">
        <v>26</v>
      </c>
      <c r="G124" s="28"/>
      <c r="H124" s="38">
        <v>1.3974679999999999</v>
      </c>
      <c r="I124" s="35">
        <v>2016</v>
      </c>
      <c r="J124" s="35">
        <v>2016</v>
      </c>
      <c r="K124" s="36">
        <f t="shared" si="6"/>
        <v>542.96511510717619</v>
      </c>
      <c r="L124" s="49"/>
      <c r="M124" s="37">
        <v>542.96511510717619</v>
      </c>
      <c r="N124" s="37">
        <v>0</v>
      </c>
      <c r="O124" s="37">
        <v>0</v>
      </c>
      <c r="P124" s="49"/>
      <c r="Q124" s="49">
        <f t="shared" si="7"/>
        <v>542.96511510717619</v>
      </c>
      <c r="R124" s="35" t="s">
        <v>140</v>
      </c>
    </row>
    <row r="125" spans="1:18" s="3" customFormat="1" ht="63.75" outlineLevel="1">
      <c r="A125" s="31">
        <v>110</v>
      </c>
      <c r="B125" s="52" t="s">
        <v>306</v>
      </c>
      <c r="C125" s="35" t="s">
        <v>187</v>
      </c>
      <c r="D125" s="35" t="s">
        <v>307</v>
      </c>
      <c r="E125" s="35" t="s">
        <v>25</v>
      </c>
      <c r="F125" s="35" t="s">
        <v>26</v>
      </c>
      <c r="G125" s="35"/>
      <c r="H125" s="53">
        <v>1.607</v>
      </c>
      <c r="I125" s="35">
        <v>2017</v>
      </c>
      <c r="J125" s="35">
        <v>2017</v>
      </c>
      <c r="K125" s="36">
        <f t="shared" si="6"/>
        <v>3656.1479424823556</v>
      </c>
      <c r="L125" s="35"/>
      <c r="M125" s="37">
        <v>0</v>
      </c>
      <c r="N125" s="37">
        <v>3656.1479424823556</v>
      </c>
      <c r="O125" s="37">
        <v>0</v>
      </c>
      <c r="P125" s="36"/>
      <c r="Q125" s="49">
        <f t="shared" si="7"/>
        <v>3656.1479424823556</v>
      </c>
      <c r="R125" s="36" t="s">
        <v>308</v>
      </c>
    </row>
    <row r="126" spans="1:18" s="3" customFormat="1" ht="51" outlineLevel="1">
      <c r="A126" s="31">
        <v>111</v>
      </c>
      <c r="B126" s="52" t="s">
        <v>309</v>
      </c>
      <c r="C126" s="35" t="s">
        <v>187</v>
      </c>
      <c r="D126" s="35" t="s">
        <v>310</v>
      </c>
      <c r="E126" s="35" t="s">
        <v>25</v>
      </c>
      <c r="F126" s="35" t="s">
        <v>26</v>
      </c>
      <c r="G126" s="35"/>
      <c r="H126" s="53">
        <v>1.607</v>
      </c>
      <c r="I126" s="35">
        <v>2017</v>
      </c>
      <c r="J126" s="35">
        <v>2017</v>
      </c>
      <c r="K126" s="36">
        <f t="shared" si="6"/>
        <v>745.01151897142392</v>
      </c>
      <c r="L126" s="35"/>
      <c r="M126" s="37">
        <v>0</v>
      </c>
      <c r="N126" s="37">
        <v>745.01151897142392</v>
      </c>
      <c r="O126" s="37">
        <v>0</v>
      </c>
      <c r="P126" s="36"/>
      <c r="Q126" s="49">
        <f t="shared" si="7"/>
        <v>745.01151897142392</v>
      </c>
      <c r="R126" s="36" t="s">
        <v>308</v>
      </c>
    </row>
    <row r="127" spans="1:18" s="3" customFormat="1" ht="76.5">
      <c r="A127" s="31">
        <v>112</v>
      </c>
      <c r="B127" s="52" t="s">
        <v>311</v>
      </c>
      <c r="C127" s="35" t="s">
        <v>187</v>
      </c>
      <c r="D127" s="35" t="s">
        <v>312</v>
      </c>
      <c r="E127" s="35" t="s">
        <v>25</v>
      </c>
      <c r="F127" s="35" t="s">
        <v>26</v>
      </c>
      <c r="G127" s="35"/>
      <c r="H127" s="53">
        <v>3.0870000000000002</v>
      </c>
      <c r="I127" s="35">
        <v>2017</v>
      </c>
      <c r="J127" s="35">
        <v>2017</v>
      </c>
      <c r="K127" s="36">
        <f t="shared" si="6"/>
        <v>21653.424762786974</v>
      </c>
      <c r="L127" s="35"/>
      <c r="M127" s="37">
        <v>0</v>
      </c>
      <c r="N127" s="37">
        <v>21653.424762786974</v>
      </c>
      <c r="O127" s="37">
        <v>0</v>
      </c>
      <c r="P127" s="36"/>
      <c r="Q127" s="49">
        <f t="shared" si="7"/>
        <v>21653.424762786974</v>
      </c>
      <c r="R127" s="36" t="s">
        <v>308</v>
      </c>
    </row>
    <row r="128" spans="1:18" ht="12.75">
      <c r="A128" s="98" t="s">
        <v>313</v>
      </c>
      <c r="B128" s="99"/>
      <c r="C128" s="99"/>
      <c r="D128" s="99"/>
      <c r="E128" s="99"/>
      <c r="F128" s="99"/>
      <c r="G128" s="99"/>
      <c r="H128" s="76"/>
      <c r="I128" s="76"/>
      <c r="J128" s="76"/>
      <c r="K128" s="76"/>
      <c r="L128" s="76"/>
      <c r="M128" s="76"/>
      <c r="N128" s="76"/>
      <c r="O128" s="76"/>
      <c r="P128" s="77"/>
      <c r="Q128" s="77"/>
      <c r="R128" s="78"/>
    </row>
    <row r="129" spans="1:18" ht="12.75">
      <c r="A129" s="98" t="s">
        <v>314</v>
      </c>
      <c r="B129" s="99"/>
      <c r="C129" s="99"/>
      <c r="D129" s="99"/>
      <c r="E129" s="99"/>
      <c r="F129" s="99"/>
      <c r="G129" s="99"/>
      <c r="H129" s="76"/>
      <c r="I129" s="76"/>
      <c r="J129" s="76"/>
      <c r="K129" s="76"/>
      <c r="L129" s="76"/>
      <c r="M129" s="76"/>
      <c r="N129" s="79"/>
      <c r="O129" s="79"/>
      <c r="P129" s="79"/>
      <c r="Q129" s="79"/>
      <c r="R129" s="75"/>
    </row>
    <row r="130" spans="1:18" ht="12.75">
      <c r="A130" s="98" t="s">
        <v>315</v>
      </c>
      <c r="B130" s="99"/>
      <c r="C130" s="99"/>
      <c r="D130" s="99"/>
      <c r="E130" s="99"/>
      <c r="F130" s="99"/>
      <c r="G130" s="99"/>
      <c r="H130" s="76"/>
      <c r="I130" s="76"/>
      <c r="J130" s="76"/>
      <c r="K130" s="76"/>
      <c r="L130" s="76"/>
      <c r="M130" s="76"/>
      <c r="N130" s="79"/>
      <c r="O130" s="79"/>
      <c r="P130" s="79"/>
      <c r="Q130" s="79"/>
      <c r="R130" s="75"/>
    </row>
    <row r="131" spans="1:18" ht="12.75">
      <c r="A131" s="98" t="s">
        <v>316</v>
      </c>
      <c r="B131" s="99"/>
      <c r="C131" s="99"/>
      <c r="D131" s="99"/>
      <c r="E131" s="99"/>
      <c r="F131" s="74"/>
      <c r="G131" s="74"/>
      <c r="H131" s="76"/>
      <c r="I131" s="76"/>
      <c r="J131" s="76"/>
      <c r="K131" s="76"/>
      <c r="L131" s="76"/>
      <c r="M131" s="76"/>
      <c r="N131" s="79"/>
      <c r="O131" s="79"/>
      <c r="P131" s="79"/>
      <c r="Q131" s="79"/>
      <c r="R131" s="75"/>
    </row>
    <row r="132" spans="1:18" ht="76.5">
      <c r="A132" s="54">
        <v>1</v>
      </c>
      <c r="B132" s="32" t="s">
        <v>317</v>
      </c>
      <c r="C132" s="28" t="s">
        <v>318</v>
      </c>
      <c r="D132" s="28" t="s">
        <v>319</v>
      </c>
      <c r="E132" s="28" t="s">
        <v>25</v>
      </c>
      <c r="F132" s="28" t="s">
        <v>26</v>
      </c>
      <c r="G132" s="28"/>
      <c r="H132" s="38">
        <v>2.9000000000000001E-2</v>
      </c>
      <c r="I132" s="35">
        <v>2016</v>
      </c>
      <c r="J132" s="35">
        <f>I132</f>
        <v>2016</v>
      </c>
      <c r="K132" s="36">
        <f>M132+N132+O132</f>
        <v>3780.3543641658898</v>
      </c>
      <c r="L132" s="37"/>
      <c r="M132" s="37">
        <v>3780.3543641658898</v>
      </c>
      <c r="N132" s="37">
        <v>0</v>
      </c>
      <c r="O132" s="37">
        <v>0</v>
      </c>
      <c r="P132" s="37"/>
      <c r="Q132" s="37"/>
      <c r="R132" s="35" t="s">
        <v>27</v>
      </c>
    </row>
    <row r="133" spans="1:18" ht="63.75">
      <c r="A133" s="54">
        <v>2</v>
      </c>
      <c r="B133" s="50" t="s">
        <v>320</v>
      </c>
      <c r="C133" s="33" t="s">
        <v>321</v>
      </c>
      <c r="D133" s="33" t="s">
        <v>322</v>
      </c>
      <c r="E133" s="28" t="s">
        <v>25</v>
      </c>
      <c r="F133" s="28" t="s">
        <v>26</v>
      </c>
      <c r="G133" s="33"/>
      <c r="H133" s="34">
        <v>0.03</v>
      </c>
      <c r="I133" s="35">
        <v>2016</v>
      </c>
      <c r="J133" s="35">
        <f>I133</f>
        <v>2016</v>
      </c>
      <c r="K133" s="36">
        <f>M133+N133+O133</f>
        <v>3738.4054193476231</v>
      </c>
      <c r="L133" s="37"/>
      <c r="M133" s="37">
        <v>3738.4054193476231</v>
      </c>
      <c r="N133" s="37">
        <v>0</v>
      </c>
      <c r="O133" s="37">
        <v>0</v>
      </c>
      <c r="P133" s="37"/>
      <c r="Q133" s="37"/>
      <c r="R133" s="35" t="s">
        <v>27</v>
      </c>
    </row>
    <row r="134" spans="1:18" ht="76.5">
      <c r="A134" s="54">
        <v>3</v>
      </c>
      <c r="B134" s="32" t="s">
        <v>323</v>
      </c>
      <c r="C134" s="43" t="s">
        <v>324</v>
      </c>
      <c r="D134" s="28" t="s">
        <v>325</v>
      </c>
      <c r="E134" s="28" t="s">
        <v>25</v>
      </c>
      <c r="F134" s="28" t="s">
        <v>26</v>
      </c>
      <c r="G134" s="28"/>
      <c r="H134" s="38">
        <v>8.1500000000000003E-2</v>
      </c>
      <c r="I134" s="35">
        <v>2017</v>
      </c>
      <c r="J134" s="35">
        <f>I134</f>
        <v>2017</v>
      </c>
      <c r="K134" s="36">
        <f>M134+N134+O134</f>
        <v>2352.696085156163</v>
      </c>
      <c r="L134" s="37"/>
      <c r="M134" s="37">
        <v>0</v>
      </c>
      <c r="N134" s="37">
        <v>2352.696085156163</v>
      </c>
      <c r="O134" s="37">
        <v>0</v>
      </c>
      <c r="P134" s="37"/>
      <c r="Q134" s="37"/>
      <c r="R134" s="35" t="s">
        <v>27</v>
      </c>
    </row>
    <row r="135" spans="1:18" ht="12.75">
      <c r="A135" s="98" t="s">
        <v>326</v>
      </c>
      <c r="B135" s="99"/>
      <c r="C135" s="99"/>
      <c r="D135" s="99"/>
      <c r="E135" s="99"/>
      <c r="F135" s="99"/>
      <c r="G135" s="99"/>
      <c r="H135" s="76"/>
      <c r="I135" s="76"/>
      <c r="J135" s="76"/>
      <c r="K135" s="77"/>
      <c r="L135" s="77"/>
      <c r="M135" s="77"/>
      <c r="N135" s="80"/>
      <c r="O135" s="80"/>
      <c r="P135" s="80"/>
      <c r="Q135" s="80"/>
      <c r="R135" s="78"/>
    </row>
    <row r="136" spans="1:18" ht="76.5">
      <c r="A136" s="54">
        <v>4</v>
      </c>
      <c r="B136" s="32" t="s">
        <v>327</v>
      </c>
      <c r="C136" s="33" t="s">
        <v>328</v>
      </c>
      <c r="D136" s="28" t="s">
        <v>329</v>
      </c>
      <c r="E136" s="28" t="s">
        <v>25</v>
      </c>
      <c r="F136" s="28" t="s">
        <v>26</v>
      </c>
      <c r="G136" s="28"/>
      <c r="H136" s="34">
        <v>0.12330000000000001</v>
      </c>
      <c r="I136" s="35">
        <v>2017</v>
      </c>
      <c r="J136" s="35">
        <f t="shared" ref="J136:J154" si="8">I136</f>
        <v>2017</v>
      </c>
      <c r="K136" s="36">
        <f t="shared" ref="K136:K158" si="9">M136+N136+O136</f>
        <v>912.53376027993113</v>
      </c>
      <c r="L136" s="48"/>
      <c r="M136" s="37">
        <v>0</v>
      </c>
      <c r="N136" s="37">
        <v>912.53376027993113</v>
      </c>
      <c r="O136" s="37">
        <v>0</v>
      </c>
      <c r="P136" s="48"/>
      <c r="Q136" s="49">
        <f t="shared" ref="Q136:Q158" si="10">K136</f>
        <v>912.53376027993113</v>
      </c>
      <c r="R136" s="35" t="s">
        <v>140</v>
      </c>
    </row>
    <row r="137" spans="1:18" ht="76.5">
      <c r="A137" s="54">
        <v>5</v>
      </c>
      <c r="B137" s="39" t="s">
        <v>330</v>
      </c>
      <c r="C137" s="43" t="s">
        <v>331</v>
      </c>
      <c r="D137" s="28" t="s">
        <v>332</v>
      </c>
      <c r="E137" s="28" t="s">
        <v>25</v>
      </c>
      <c r="F137" s="28" t="s">
        <v>26</v>
      </c>
      <c r="G137" s="28"/>
      <c r="H137" s="40">
        <v>0.27089999999999997</v>
      </c>
      <c r="I137" s="35">
        <v>2017</v>
      </c>
      <c r="J137" s="35">
        <f t="shared" si="8"/>
        <v>2017</v>
      </c>
      <c r="K137" s="36">
        <f t="shared" si="9"/>
        <v>6546.7057611426681</v>
      </c>
      <c r="L137" s="48"/>
      <c r="M137" s="37">
        <v>0</v>
      </c>
      <c r="N137" s="37">
        <v>6546.7057611426681</v>
      </c>
      <c r="O137" s="37">
        <v>0</v>
      </c>
      <c r="P137" s="48"/>
      <c r="Q137" s="49">
        <f t="shared" si="10"/>
        <v>6546.7057611426681</v>
      </c>
      <c r="R137" s="35" t="s">
        <v>140</v>
      </c>
    </row>
    <row r="138" spans="1:18" ht="89.25">
      <c r="A138" s="54">
        <v>6</v>
      </c>
      <c r="B138" s="32" t="s">
        <v>333</v>
      </c>
      <c r="C138" s="28" t="s">
        <v>334</v>
      </c>
      <c r="D138" s="28" t="s">
        <v>335</v>
      </c>
      <c r="E138" s="28" t="s">
        <v>25</v>
      </c>
      <c r="F138" s="28" t="s">
        <v>26</v>
      </c>
      <c r="G138" s="28"/>
      <c r="H138" s="38">
        <v>0.3</v>
      </c>
      <c r="I138" s="35">
        <v>2018</v>
      </c>
      <c r="J138" s="35">
        <f>I138</f>
        <v>2018</v>
      </c>
      <c r="K138" s="36">
        <f t="shared" si="9"/>
        <v>4355.1102555097441</v>
      </c>
      <c r="L138" s="48"/>
      <c r="M138" s="37">
        <v>0</v>
      </c>
      <c r="N138" s="37">
        <v>0</v>
      </c>
      <c r="O138" s="37">
        <v>4355.1102555097441</v>
      </c>
      <c r="P138" s="48"/>
      <c r="Q138" s="48">
        <f t="shared" si="10"/>
        <v>4355.1102555097441</v>
      </c>
      <c r="R138" s="35" t="s">
        <v>140</v>
      </c>
    </row>
    <row r="139" spans="1:18" ht="63.75">
      <c r="A139" s="54">
        <v>7</v>
      </c>
      <c r="B139" s="32" t="s">
        <v>336</v>
      </c>
      <c r="C139" s="113" t="s">
        <v>337</v>
      </c>
      <c r="D139" s="28" t="s">
        <v>338</v>
      </c>
      <c r="E139" s="28" t="s">
        <v>25</v>
      </c>
      <c r="F139" s="28" t="s">
        <v>26</v>
      </c>
      <c r="G139" s="28"/>
      <c r="H139" s="116">
        <v>0.30730000000000002</v>
      </c>
      <c r="I139" s="35">
        <v>2016</v>
      </c>
      <c r="J139" s="35">
        <f t="shared" si="8"/>
        <v>2016</v>
      </c>
      <c r="K139" s="36">
        <f t="shared" si="9"/>
        <v>2275.7034591612305</v>
      </c>
      <c r="L139" s="48"/>
      <c r="M139" s="37">
        <v>2275.7034591612305</v>
      </c>
      <c r="N139" s="37">
        <v>0</v>
      </c>
      <c r="O139" s="37">
        <v>0</v>
      </c>
      <c r="P139" s="48"/>
      <c r="Q139" s="48">
        <f t="shared" si="10"/>
        <v>2275.7034591612305</v>
      </c>
      <c r="R139" s="35" t="s">
        <v>140</v>
      </c>
    </row>
    <row r="140" spans="1:18" ht="63.75">
      <c r="A140" s="54">
        <v>8</v>
      </c>
      <c r="B140" s="32" t="s">
        <v>339</v>
      </c>
      <c r="C140" s="114"/>
      <c r="D140" s="28" t="s">
        <v>340</v>
      </c>
      <c r="E140" s="28" t="s">
        <v>25</v>
      </c>
      <c r="F140" s="28" t="s">
        <v>26</v>
      </c>
      <c r="G140" s="28"/>
      <c r="H140" s="117"/>
      <c r="I140" s="35">
        <v>2016</v>
      </c>
      <c r="J140" s="35">
        <f t="shared" si="8"/>
        <v>2016</v>
      </c>
      <c r="K140" s="36">
        <f t="shared" si="9"/>
        <v>511.52571551724139</v>
      </c>
      <c r="L140" s="48"/>
      <c r="M140" s="37">
        <v>511.52571551724139</v>
      </c>
      <c r="N140" s="37">
        <v>0</v>
      </c>
      <c r="O140" s="37">
        <v>0</v>
      </c>
      <c r="P140" s="48"/>
      <c r="Q140" s="48">
        <f t="shared" si="10"/>
        <v>511.52571551724139</v>
      </c>
      <c r="R140" s="35" t="s">
        <v>140</v>
      </c>
    </row>
    <row r="141" spans="1:18" ht="63.75">
      <c r="A141" s="54">
        <v>9</v>
      </c>
      <c r="B141" s="32" t="s">
        <v>341</v>
      </c>
      <c r="C141" s="115"/>
      <c r="D141" s="28" t="s">
        <v>342</v>
      </c>
      <c r="E141" s="28" t="s">
        <v>25</v>
      </c>
      <c r="F141" s="28" t="s">
        <v>26</v>
      </c>
      <c r="G141" s="28"/>
      <c r="H141" s="118"/>
      <c r="I141" s="35">
        <v>2016</v>
      </c>
      <c r="J141" s="35">
        <f t="shared" si="8"/>
        <v>2016</v>
      </c>
      <c r="K141" s="36">
        <f t="shared" si="9"/>
        <v>1694.8695719850884</v>
      </c>
      <c r="L141" s="48"/>
      <c r="M141" s="37">
        <v>1694.8695719850884</v>
      </c>
      <c r="N141" s="37">
        <v>0</v>
      </c>
      <c r="O141" s="37">
        <v>0</v>
      </c>
      <c r="P141" s="48"/>
      <c r="Q141" s="48">
        <f t="shared" si="10"/>
        <v>1694.8695719850884</v>
      </c>
      <c r="R141" s="35" t="s">
        <v>140</v>
      </c>
    </row>
    <row r="142" spans="1:18" ht="76.5">
      <c r="A142" s="54">
        <v>10</v>
      </c>
      <c r="B142" s="32" t="s">
        <v>343</v>
      </c>
      <c r="C142" s="28" t="s">
        <v>344</v>
      </c>
      <c r="D142" s="28" t="s">
        <v>345</v>
      </c>
      <c r="E142" s="28" t="s">
        <v>25</v>
      </c>
      <c r="F142" s="28" t="s">
        <v>26</v>
      </c>
      <c r="G142" s="28"/>
      <c r="H142" s="38">
        <v>0.43248999999999999</v>
      </c>
      <c r="I142" s="35">
        <v>2018</v>
      </c>
      <c r="J142" s="35">
        <f t="shared" si="8"/>
        <v>2018</v>
      </c>
      <c r="K142" s="36">
        <f t="shared" si="9"/>
        <v>1391.2856735122973</v>
      </c>
      <c r="L142" s="48"/>
      <c r="M142" s="37">
        <v>0</v>
      </c>
      <c r="N142" s="37">
        <v>0</v>
      </c>
      <c r="O142" s="37">
        <v>1391.2856735122973</v>
      </c>
      <c r="P142" s="48"/>
      <c r="Q142" s="48">
        <f t="shared" si="10"/>
        <v>1391.2856735122973</v>
      </c>
      <c r="R142" s="35" t="s">
        <v>140</v>
      </c>
    </row>
    <row r="143" spans="1:18" ht="89.25">
      <c r="A143" s="54">
        <v>11</v>
      </c>
      <c r="B143" s="32" t="s">
        <v>346</v>
      </c>
      <c r="C143" s="28" t="s">
        <v>347</v>
      </c>
      <c r="D143" s="28" t="s">
        <v>348</v>
      </c>
      <c r="E143" s="28" t="s">
        <v>25</v>
      </c>
      <c r="F143" s="28" t="s">
        <v>26</v>
      </c>
      <c r="G143" s="28"/>
      <c r="H143" s="40">
        <v>0.5</v>
      </c>
      <c r="I143" s="35">
        <v>2017</v>
      </c>
      <c r="J143" s="35">
        <v>2017</v>
      </c>
      <c r="K143" s="36">
        <f t="shared" si="9"/>
        <v>5409.8335034797437</v>
      </c>
      <c r="L143" s="48"/>
      <c r="M143" s="37">
        <v>0</v>
      </c>
      <c r="N143" s="37">
        <v>5409.8335034797437</v>
      </c>
      <c r="O143" s="37">
        <v>0</v>
      </c>
      <c r="P143" s="48"/>
      <c r="Q143" s="48">
        <f t="shared" si="10"/>
        <v>5409.8335034797437</v>
      </c>
      <c r="R143" s="35" t="s">
        <v>140</v>
      </c>
    </row>
    <row r="144" spans="1:18" ht="76.5">
      <c r="A144" s="54">
        <v>12</v>
      </c>
      <c r="B144" s="32" t="s">
        <v>349</v>
      </c>
      <c r="C144" s="28" t="s">
        <v>350</v>
      </c>
      <c r="D144" s="28" t="s">
        <v>351</v>
      </c>
      <c r="E144" s="28" t="s">
        <v>25</v>
      </c>
      <c r="F144" s="28" t="s">
        <v>26</v>
      </c>
      <c r="G144" s="28"/>
      <c r="H144" s="116">
        <v>0.63200000000000001</v>
      </c>
      <c r="I144" s="35">
        <v>2016</v>
      </c>
      <c r="J144" s="35">
        <v>2016</v>
      </c>
      <c r="K144" s="36">
        <f t="shared" si="9"/>
        <v>2357.2399248089469</v>
      </c>
      <c r="L144" s="48"/>
      <c r="M144" s="37">
        <v>2357.2399248089469</v>
      </c>
      <c r="N144" s="37">
        <v>0</v>
      </c>
      <c r="O144" s="37">
        <v>0</v>
      </c>
      <c r="P144" s="48"/>
      <c r="Q144" s="48">
        <f t="shared" si="10"/>
        <v>2357.2399248089469</v>
      </c>
      <c r="R144" s="35" t="s">
        <v>140</v>
      </c>
    </row>
    <row r="145" spans="1:19" ht="76.5">
      <c r="A145" s="54">
        <v>13</v>
      </c>
      <c r="B145" s="32" t="s">
        <v>352</v>
      </c>
      <c r="C145" s="28" t="s">
        <v>350</v>
      </c>
      <c r="D145" s="28" t="s">
        <v>353</v>
      </c>
      <c r="E145" s="28" t="s">
        <v>25</v>
      </c>
      <c r="F145" s="28" t="s">
        <v>26</v>
      </c>
      <c r="G145" s="28"/>
      <c r="H145" s="118"/>
      <c r="I145" s="35">
        <v>2016</v>
      </c>
      <c r="J145" s="35">
        <v>2016</v>
      </c>
      <c r="K145" s="36">
        <f t="shared" si="9"/>
        <v>4858.3109403168692</v>
      </c>
      <c r="L145" s="48"/>
      <c r="M145" s="37">
        <v>4858.3109403168692</v>
      </c>
      <c r="N145" s="37">
        <v>0</v>
      </c>
      <c r="O145" s="37">
        <v>0</v>
      </c>
      <c r="P145" s="48"/>
      <c r="Q145" s="48">
        <f t="shared" si="10"/>
        <v>4858.3109403168692</v>
      </c>
      <c r="R145" s="35" t="s">
        <v>140</v>
      </c>
    </row>
    <row r="146" spans="1:19" ht="89.25">
      <c r="A146" s="54">
        <v>14</v>
      </c>
      <c r="B146" s="41" t="s">
        <v>354</v>
      </c>
      <c r="C146" s="43" t="s">
        <v>355</v>
      </c>
      <c r="D146" s="28" t="s">
        <v>356</v>
      </c>
      <c r="E146" s="28" t="s">
        <v>25</v>
      </c>
      <c r="F146" s="28" t="s">
        <v>26</v>
      </c>
      <c r="G146" s="28"/>
      <c r="H146" s="116">
        <v>0.76900000000000002</v>
      </c>
      <c r="I146" s="35">
        <v>2017</v>
      </c>
      <c r="J146" s="35">
        <f t="shared" si="8"/>
        <v>2017</v>
      </c>
      <c r="K146" s="36">
        <f t="shared" si="9"/>
        <v>7255.7819410555976</v>
      </c>
      <c r="L146" s="48"/>
      <c r="M146" s="37">
        <v>0</v>
      </c>
      <c r="N146" s="37">
        <v>7255.7819410555976</v>
      </c>
      <c r="O146" s="37">
        <v>0</v>
      </c>
      <c r="P146" s="48"/>
      <c r="Q146" s="48">
        <f t="shared" si="10"/>
        <v>7255.7819410555976</v>
      </c>
      <c r="R146" s="35" t="s">
        <v>140</v>
      </c>
    </row>
    <row r="147" spans="1:19" ht="89.25">
      <c r="A147" s="54">
        <v>15</v>
      </c>
      <c r="B147" s="41" t="s">
        <v>357</v>
      </c>
      <c r="C147" s="43" t="s">
        <v>355</v>
      </c>
      <c r="D147" s="28" t="s">
        <v>358</v>
      </c>
      <c r="E147" s="28" t="s">
        <v>25</v>
      </c>
      <c r="F147" s="28" t="s">
        <v>26</v>
      </c>
      <c r="G147" s="28"/>
      <c r="H147" s="118"/>
      <c r="I147" s="35">
        <v>2017</v>
      </c>
      <c r="J147" s="35">
        <f t="shared" si="8"/>
        <v>2017</v>
      </c>
      <c r="K147" s="36">
        <f t="shared" si="9"/>
        <v>1806.5050552565622</v>
      </c>
      <c r="L147" s="48"/>
      <c r="M147" s="37">
        <v>0</v>
      </c>
      <c r="N147" s="37">
        <v>1806.5050552565622</v>
      </c>
      <c r="O147" s="37">
        <v>0</v>
      </c>
      <c r="P147" s="48"/>
      <c r="Q147" s="48">
        <f t="shared" si="10"/>
        <v>1806.5050552565622</v>
      </c>
      <c r="R147" s="35" t="s">
        <v>140</v>
      </c>
    </row>
    <row r="148" spans="1:19" ht="76.5">
      <c r="A148" s="54">
        <v>16</v>
      </c>
      <c r="B148" s="32" t="s">
        <v>359</v>
      </c>
      <c r="C148" s="35" t="s">
        <v>360</v>
      </c>
      <c r="D148" s="55" t="s">
        <v>361</v>
      </c>
      <c r="E148" s="28" t="s">
        <v>25</v>
      </c>
      <c r="F148" s="28" t="s">
        <v>26</v>
      </c>
      <c r="G148" s="55"/>
      <c r="H148" s="40">
        <v>0.8</v>
      </c>
      <c r="I148" s="35">
        <v>2018</v>
      </c>
      <c r="J148" s="35">
        <f t="shared" si="8"/>
        <v>2018</v>
      </c>
      <c r="K148" s="36">
        <f t="shared" si="9"/>
        <v>7509.6383147758679</v>
      </c>
      <c r="L148" s="48"/>
      <c r="M148" s="37">
        <v>0</v>
      </c>
      <c r="N148" s="37">
        <v>0</v>
      </c>
      <c r="O148" s="37">
        <v>7509.6383147758679</v>
      </c>
      <c r="P148" s="49"/>
      <c r="Q148" s="48">
        <f t="shared" si="10"/>
        <v>7509.6383147758679</v>
      </c>
      <c r="R148" s="35" t="s">
        <v>140</v>
      </c>
      <c r="S148" s="13"/>
    </row>
    <row r="149" spans="1:19" ht="89.25">
      <c r="A149" s="54">
        <v>17</v>
      </c>
      <c r="B149" s="32" t="s">
        <v>362</v>
      </c>
      <c r="C149" s="56" t="s">
        <v>363</v>
      </c>
      <c r="D149" s="28" t="s">
        <v>364</v>
      </c>
      <c r="E149" s="28" t="s">
        <v>25</v>
      </c>
      <c r="F149" s="28" t="s">
        <v>26</v>
      </c>
      <c r="G149" s="28"/>
      <c r="H149" s="57">
        <v>0.9839</v>
      </c>
      <c r="I149" s="35">
        <v>2017</v>
      </c>
      <c r="J149" s="35">
        <v>2017</v>
      </c>
      <c r="K149" s="36">
        <f t="shared" si="9"/>
        <v>4466.1430009444011</v>
      </c>
      <c r="L149" s="48"/>
      <c r="M149" s="37">
        <v>0</v>
      </c>
      <c r="N149" s="37">
        <v>4466.1430009444011</v>
      </c>
      <c r="O149" s="37">
        <v>0</v>
      </c>
      <c r="P149" s="48"/>
      <c r="Q149" s="48">
        <f t="shared" si="10"/>
        <v>4466.1430009444011</v>
      </c>
      <c r="R149" s="35" t="s">
        <v>140</v>
      </c>
    </row>
    <row r="150" spans="1:19" ht="76.5">
      <c r="A150" s="54">
        <v>18</v>
      </c>
      <c r="B150" s="32" t="s">
        <v>365</v>
      </c>
      <c r="C150" s="28" t="s">
        <v>366</v>
      </c>
      <c r="D150" s="28" t="s">
        <v>367</v>
      </c>
      <c r="E150" s="28" t="s">
        <v>25</v>
      </c>
      <c r="F150" s="28" t="s">
        <v>26</v>
      </c>
      <c r="G150" s="28"/>
      <c r="H150" s="38">
        <v>1.0984</v>
      </c>
      <c r="I150" s="35">
        <v>2016</v>
      </c>
      <c r="J150" s="35">
        <f t="shared" si="8"/>
        <v>2016</v>
      </c>
      <c r="K150" s="36">
        <f t="shared" si="9"/>
        <v>5755.6805793383037</v>
      </c>
      <c r="L150" s="48"/>
      <c r="M150" s="37">
        <v>5755.6805793383037</v>
      </c>
      <c r="N150" s="37">
        <v>0</v>
      </c>
      <c r="O150" s="37">
        <v>0</v>
      </c>
      <c r="P150" s="48"/>
      <c r="Q150" s="48">
        <f t="shared" si="10"/>
        <v>5755.6805793383037</v>
      </c>
      <c r="R150" s="35" t="s">
        <v>140</v>
      </c>
    </row>
    <row r="151" spans="1:19" ht="76.5">
      <c r="A151" s="54">
        <v>19</v>
      </c>
      <c r="B151" s="32" t="s">
        <v>368</v>
      </c>
      <c r="C151" s="93" t="s">
        <v>369</v>
      </c>
      <c r="D151" s="28" t="s">
        <v>370</v>
      </c>
      <c r="E151" s="28" t="s">
        <v>25</v>
      </c>
      <c r="F151" s="28" t="s">
        <v>26</v>
      </c>
      <c r="G151" s="28"/>
      <c r="H151" s="121">
        <v>1.147</v>
      </c>
      <c r="I151" s="35">
        <v>2016</v>
      </c>
      <c r="J151" s="35">
        <f t="shared" si="8"/>
        <v>2016</v>
      </c>
      <c r="K151" s="36">
        <f t="shared" si="9"/>
        <v>8195.8848967567556</v>
      </c>
      <c r="L151" s="48"/>
      <c r="M151" s="37">
        <v>8195.8848967567556</v>
      </c>
      <c r="N151" s="37">
        <v>0</v>
      </c>
      <c r="O151" s="37">
        <v>0</v>
      </c>
      <c r="P151" s="48"/>
      <c r="Q151" s="48">
        <f t="shared" si="10"/>
        <v>8195.8848967567556</v>
      </c>
      <c r="R151" s="35" t="s">
        <v>140</v>
      </c>
    </row>
    <row r="152" spans="1:19" ht="63.75">
      <c r="A152" s="54">
        <v>20</v>
      </c>
      <c r="B152" s="32" t="s">
        <v>371</v>
      </c>
      <c r="C152" s="93"/>
      <c r="D152" s="28" t="s">
        <v>372</v>
      </c>
      <c r="E152" s="28" t="s">
        <v>25</v>
      </c>
      <c r="F152" s="28" t="s">
        <v>26</v>
      </c>
      <c r="G152" s="28"/>
      <c r="H152" s="121"/>
      <c r="I152" s="35">
        <v>2016</v>
      </c>
      <c r="J152" s="35">
        <f t="shared" si="8"/>
        <v>2016</v>
      </c>
      <c r="K152" s="36">
        <f t="shared" si="9"/>
        <v>1551.5393371761418</v>
      </c>
      <c r="L152" s="48"/>
      <c r="M152" s="37">
        <v>1551.5393371761418</v>
      </c>
      <c r="N152" s="37">
        <v>0</v>
      </c>
      <c r="O152" s="37">
        <v>0</v>
      </c>
      <c r="P152" s="48"/>
      <c r="Q152" s="48">
        <f t="shared" si="10"/>
        <v>1551.5393371761418</v>
      </c>
      <c r="R152" s="35" t="s">
        <v>140</v>
      </c>
    </row>
    <row r="153" spans="1:19" ht="51">
      <c r="A153" s="54">
        <v>21</v>
      </c>
      <c r="B153" s="32" t="s">
        <v>373</v>
      </c>
      <c r="C153" s="113" t="s">
        <v>374</v>
      </c>
      <c r="D153" s="28" t="s">
        <v>375</v>
      </c>
      <c r="E153" s="28" t="s">
        <v>25</v>
      </c>
      <c r="F153" s="28" t="s">
        <v>26</v>
      </c>
      <c r="G153" s="28"/>
      <c r="H153" s="121">
        <v>1.4474</v>
      </c>
      <c r="I153" s="35">
        <v>2018</v>
      </c>
      <c r="J153" s="35">
        <f t="shared" si="8"/>
        <v>2018</v>
      </c>
      <c r="K153" s="36">
        <f t="shared" si="9"/>
        <v>7214.0342807746183</v>
      </c>
      <c r="L153" s="48"/>
      <c r="M153" s="37">
        <v>0</v>
      </c>
      <c r="N153" s="37">
        <v>0</v>
      </c>
      <c r="O153" s="37">
        <v>7214.0342807746183</v>
      </c>
      <c r="P153" s="48"/>
      <c r="Q153" s="48">
        <f t="shared" si="10"/>
        <v>7214.0342807746183</v>
      </c>
      <c r="R153" s="35" t="s">
        <v>140</v>
      </c>
    </row>
    <row r="154" spans="1:19" ht="51">
      <c r="A154" s="54">
        <v>22</v>
      </c>
      <c r="B154" s="32" t="s">
        <v>376</v>
      </c>
      <c r="C154" s="114"/>
      <c r="D154" s="28" t="s">
        <v>377</v>
      </c>
      <c r="E154" s="28" t="s">
        <v>25</v>
      </c>
      <c r="F154" s="28" t="s">
        <v>26</v>
      </c>
      <c r="G154" s="28"/>
      <c r="H154" s="121"/>
      <c r="I154" s="35">
        <v>2018</v>
      </c>
      <c r="J154" s="35">
        <f t="shared" si="8"/>
        <v>2018</v>
      </c>
      <c r="K154" s="36">
        <f t="shared" si="9"/>
        <v>11815.796458408353</v>
      </c>
      <c r="L154" s="48"/>
      <c r="M154" s="37">
        <v>0</v>
      </c>
      <c r="N154" s="37">
        <v>0</v>
      </c>
      <c r="O154" s="37">
        <v>11815.796458408353</v>
      </c>
      <c r="P154" s="48"/>
      <c r="Q154" s="48">
        <f t="shared" si="10"/>
        <v>11815.796458408353</v>
      </c>
      <c r="R154" s="35" t="s">
        <v>140</v>
      </c>
    </row>
    <row r="155" spans="1:19" ht="63.75">
      <c r="A155" s="54">
        <v>23</v>
      </c>
      <c r="B155" s="32" t="s">
        <v>378</v>
      </c>
      <c r="C155" s="113" t="s">
        <v>379</v>
      </c>
      <c r="D155" s="28" t="s">
        <v>380</v>
      </c>
      <c r="E155" s="28" t="s">
        <v>25</v>
      </c>
      <c r="F155" s="28" t="s">
        <v>26</v>
      </c>
      <c r="G155" s="28"/>
      <c r="H155" s="116">
        <v>0.18149999999999999</v>
      </c>
      <c r="I155" s="35">
        <v>2017</v>
      </c>
      <c r="J155" s="35">
        <v>2017</v>
      </c>
      <c r="K155" s="36">
        <f t="shared" si="9"/>
        <v>2627.6300148262908</v>
      </c>
      <c r="L155" s="48"/>
      <c r="M155" s="37">
        <v>0</v>
      </c>
      <c r="N155" s="37">
        <v>2627.6300148262908</v>
      </c>
      <c r="O155" s="37">
        <v>0</v>
      </c>
      <c r="P155" s="48"/>
      <c r="Q155" s="48">
        <f t="shared" si="10"/>
        <v>2627.6300148262908</v>
      </c>
      <c r="R155" s="35" t="s">
        <v>140</v>
      </c>
    </row>
    <row r="156" spans="1:19" ht="51">
      <c r="A156" s="54">
        <v>24</v>
      </c>
      <c r="B156" s="32" t="s">
        <v>381</v>
      </c>
      <c r="C156" s="114"/>
      <c r="D156" s="28" t="s">
        <v>382</v>
      </c>
      <c r="E156" s="28" t="s">
        <v>25</v>
      </c>
      <c r="F156" s="28" t="s">
        <v>26</v>
      </c>
      <c r="G156" s="28"/>
      <c r="H156" s="117"/>
      <c r="I156" s="35">
        <v>2017</v>
      </c>
      <c r="J156" s="35">
        <v>2017</v>
      </c>
      <c r="K156" s="36">
        <f t="shared" si="9"/>
        <v>1490.0873091888388</v>
      </c>
      <c r="L156" s="48"/>
      <c r="M156" s="37">
        <v>0</v>
      </c>
      <c r="N156" s="37">
        <v>1490.0873091888388</v>
      </c>
      <c r="O156" s="37">
        <v>0</v>
      </c>
      <c r="P156" s="48"/>
      <c r="Q156" s="48">
        <f t="shared" si="10"/>
        <v>1490.0873091888388</v>
      </c>
      <c r="R156" s="35" t="s">
        <v>140</v>
      </c>
    </row>
    <row r="157" spans="1:19" ht="63.75">
      <c r="A157" s="54">
        <v>25</v>
      </c>
      <c r="B157" s="32" t="s">
        <v>383</v>
      </c>
      <c r="C157" s="115"/>
      <c r="D157" s="28" t="s">
        <v>384</v>
      </c>
      <c r="E157" s="28" t="s">
        <v>25</v>
      </c>
      <c r="F157" s="28" t="s">
        <v>26</v>
      </c>
      <c r="G157" s="28"/>
      <c r="H157" s="118"/>
      <c r="I157" s="35">
        <v>2017</v>
      </c>
      <c r="J157" s="35">
        <v>2017</v>
      </c>
      <c r="K157" s="36">
        <f t="shared" si="9"/>
        <v>3218.0848792612351</v>
      </c>
      <c r="L157" s="48"/>
      <c r="M157" s="37">
        <v>0</v>
      </c>
      <c r="N157" s="37">
        <v>3218.0848792612351</v>
      </c>
      <c r="O157" s="37">
        <v>0</v>
      </c>
      <c r="P157" s="48"/>
      <c r="Q157" s="48">
        <f t="shared" si="10"/>
        <v>3218.0848792612351</v>
      </c>
      <c r="R157" s="35" t="s">
        <v>140</v>
      </c>
    </row>
    <row r="158" spans="1:19" ht="76.5">
      <c r="A158" s="119">
        <v>26</v>
      </c>
      <c r="B158" s="113" t="s">
        <v>385</v>
      </c>
      <c r="C158" s="35" t="s">
        <v>386</v>
      </c>
      <c r="D158" s="113" t="s">
        <v>387</v>
      </c>
      <c r="E158" s="33" t="s">
        <v>25</v>
      </c>
      <c r="F158" s="33" t="s">
        <v>26</v>
      </c>
      <c r="G158" s="33"/>
      <c r="H158" s="40">
        <v>0.8</v>
      </c>
      <c r="I158" s="104">
        <v>2016</v>
      </c>
      <c r="J158" s="104">
        <v>2016</v>
      </c>
      <c r="K158" s="110">
        <f t="shared" si="9"/>
        <v>7644.6370341565698</v>
      </c>
      <c r="L158" s="110"/>
      <c r="M158" s="108">
        <v>7644.6370341565698</v>
      </c>
      <c r="N158" s="108">
        <v>0</v>
      </c>
      <c r="O158" s="108">
        <v>0</v>
      </c>
      <c r="P158" s="110"/>
      <c r="Q158" s="110">
        <f t="shared" si="10"/>
        <v>7644.6370341565698</v>
      </c>
      <c r="R158" s="104" t="s">
        <v>140</v>
      </c>
    </row>
    <row r="159" spans="1:19" ht="76.5">
      <c r="A159" s="120"/>
      <c r="B159" s="115"/>
      <c r="C159" s="35" t="s">
        <v>388</v>
      </c>
      <c r="D159" s="115"/>
      <c r="E159" s="33" t="s">
        <v>25</v>
      </c>
      <c r="F159" s="33" t="s">
        <v>26</v>
      </c>
      <c r="G159" s="33"/>
      <c r="H159" s="40">
        <v>0.38779999999999998</v>
      </c>
      <c r="I159" s="105"/>
      <c r="J159" s="105">
        <v>2016</v>
      </c>
      <c r="K159" s="112"/>
      <c r="L159" s="105"/>
      <c r="M159" s="109"/>
      <c r="N159" s="109"/>
      <c r="O159" s="109"/>
      <c r="P159" s="105"/>
      <c r="Q159" s="111"/>
      <c r="R159" s="105"/>
    </row>
    <row r="160" spans="1:19" ht="12.75">
      <c r="A160" s="98" t="s">
        <v>389</v>
      </c>
      <c r="B160" s="99"/>
      <c r="C160" s="99"/>
      <c r="D160" s="99"/>
      <c r="E160" s="99"/>
      <c r="F160" s="99"/>
      <c r="G160" s="99"/>
      <c r="H160" s="76"/>
      <c r="I160" s="76"/>
      <c r="J160" s="76"/>
      <c r="K160" s="76"/>
      <c r="L160" s="76"/>
      <c r="M160" s="76"/>
      <c r="N160" s="80"/>
      <c r="O160" s="37">
        <v>0</v>
      </c>
      <c r="P160" s="80"/>
      <c r="Q160" s="80"/>
      <c r="R160" s="75"/>
    </row>
    <row r="161" spans="1:21" ht="102">
      <c r="A161" s="54">
        <v>27</v>
      </c>
      <c r="B161" s="32" t="s">
        <v>390</v>
      </c>
      <c r="C161" s="35" t="s">
        <v>391</v>
      </c>
      <c r="D161" s="33" t="s">
        <v>392</v>
      </c>
      <c r="E161" s="33" t="s">
        <v>25</v>
      </c>
      <c r="F161" s="33" t="s">
        <v>26</v>
      </c>
      <c r="G161" s="33"/>
      <c r="H161" s="38">
        <v>1.5076000000000001</v>
      </c>
      <c r="I161" s="35">
        <v>2016</v>
      </c>
      <c r="J161" s="35">
        <v>2016</v>
      </c>
      <c r="K161" s="36">
        <f>M161+N161+O161</f>
        <v>8949.5830000000005</v>
      </c>
      <c r="L161" s="37"/>
      <c r="M161" s="37">
        <v>8949.5830000000005</v>
      </c>
      <c r="N161" s="37">
        <v>0</v>
      </c>
      <c r="O161" s="37">
        <v>0</v>
      </c>
      <c r="P161" s="37"/>
      <c r="Q161" s="37">
        <f>K161</f>
        <v>8949.5830000000005</v>
      </c>
      <c r="R161" s="35" t="s">
        <v>393</v>
      </c>
    </row>
    <row r="162" spans="1:21" ht="102">
      <c r="A162" s="54">
        <v>28</v>
      </c>
      <c r="B162" s="32" t="s">
        <v>394</v>
      </c>
      <c r="C162" s="35" t="s">
        <v>395</v>
      </c>
      <c r="D162" s="33" t="s">
        <v>396</v>
      </c>
      <c r="E162" s="33" t="s">
        <v>25</v>
      </c>
      <c r="F162" s="33" t="s">
        <v>26</v>
      </c>
      <c r="G162" s="33"/>
      <c r="H162" s="38">
        <v>3.1849500000000002</v>
      </c>
      <c r="I162" s="35">
        <v>2016</v>
      </c>
      <c r="J162" s="35">
        <v>2016</v>
      </c>
      <c r="K162" s="36">
        <f>M162+N162+O162</f>
        <v>10462.653</v>
      </c>
      <c r="L162" s="37"/>
      <c r="M162" s="37">
        <v>10462.653</v>
      </c>
      <c r="N162" s="37">
        <v>0</v>
      </c>
      <c r="O162" s="37">
        <v>0</v>
      </c>
      <c r="P162" s="37"/>
      <c r="Q162" s="37">
        <f>K162</f>
        <v>10462.653</v>
      </c>
      <c r="R162" s="35" t="s">
        <v>393</v>
      </c>
    </row>
    <row r="163" spans="1:21" ht="76.5">
      <c r="A163" s="54">
        <v>29</v>
      </c>
      <c r="B163" s="32" t="s">
        <v>397</v>
      </c>
      <c r="C163" s="28" t="s">
        <v>398</v>
      </c>
      <c r="D163" s="28" t="s">
        <v>399</v>
      </c>
      <c r="E163" s="28" t="s">
        <v>25</v>
      </c>
      <c r="F163" s="28" t="s">
        <v>26</v>
      </c>
      <c r="G163" s="28"/>
      <c r="H163" s="35">
        <v>55.872999999999998</v>
      </c>
      <c r="I163" s="35">
        <v>2015</v>
      </c>
      <c r="J163" s="35">
        <v>2017</v>
      </c>
      <c r="K163" s="36">
        <f>M163+N163+O163</f>
        <v>3131</v>
      </c>
      <c r="L163" s="37"/>
      <c r="M163" s="37">
        <v>0</v>
      </c>
      <c r="N163" s="37">
        <v>3131</v>
      </c>
      <c r="O163" s="37">
        <v>0</v>
      </c>
      <c r="P163" s="48"/>
      <c r="Q163" s="37">
        <f>K163</f>
        <v>3131</v>
      </c>
      <c r="R163" s="35" t="s">
        <v>400</v>
      </c>
    </row>
    <row r="164" spans="1:21" ht="76.5">
      <c r="A164" s="54">
        <v>30</v>
      </c>
      <c r="B164" s="32" t="s">
        <v>401</v>
      </c>
      <c r="C164" s="28" t="s">
        <v>398</v>
      </c>
      <c r="D164" s="28" t="s">
        <v>402</v>
      </c>
      <c r="E164" s="28" t="s">
        <v>25</v>
      </c>
      <c r="F164" s="28" t="s">
        <v>26</v>
      </c>
      <c r="G164" s="28"/>
      <c r="H164" s="35">
        <v>55.872999999999998</v>
      </c>
      <c r="I164" s="35">
        <v>2018</v>
      </c>
      <c r="J164" s="35">
        <v>2018</v>
      </c>
      <c r="K164" s="36">
        <f>M164+N164+O164</f>
        <v>58929</v>
      </c>
      <c r="L164" s="37"/>
      <c r="M164" s="37">
        <v>0</v>
      </c>
      <c r="N164" s="37">
        <v>0</v>
      </c>
      <c r="O164" s="37">
        <v>58929</v>
      </c>
      <c r="P164" s="48"/>
      <c r="Q164" s="37">
        <f>K164</f>
        <v>58929</v>
      </c>
      <c r="R164" s="35" t="s">
        <v>400</v>
      </c>
      <c r="S164" s="58" t="s">
        <v>403</v>
      </c>
    </row>
    <row r="165" spans="1:21" ht="12.75">
      <c r="A165" s="98" t="s">
        <v>404</v>
      </c>
      <c r="B165" s="99"/>
      <c r="C165" s="99"/>
      <c r="D165" s="99"/>
      <c r="E165" s="76"/>
      <c r="F165" s="76"/>
      <c r="G165" s="76"/>
      <c r="H165" s="76"/>
      <c r="I165" s="76"/>
      <c r="J165" s="76"/>
      <c r="K165" s="76"/>
      <c r="L165" s="76"/>
      <c r="M165" s="81"/>
      <c r="N165" s="82"/>
      <c r="O165" s="82"/>
      <c r="P165" s="82"/>
      <c r="Q165" s="82"/>
      <c r="R165" s="75"/>
    </row>
    <row r="166" spans="1:21" ht="204">
      <c r="A166" s="59" t="s">
        <v>405</v>
      </c>
      <c r="B166" s="32" t="s">
        <v>406</v>
      </c>
      <c r="C166" s="28" t="s">
        <v>407</v>
      </c>
      <c r="D166" s="32" t="s">
        <v>408</v>
      </c>
      <c r="E166" s="28" t="s">
        <v>25</v>
      </c>
      <c r="F166" s="28" t="s">
        <v>26</v>
      </c>
      <c r="G166" s="60"/>
      <c r="H166" s="38">
        <v>1.6</v>
      </c>
      <c r="I166" s="35" t="s">
        <v>409</v>
      </c>
      <c r="J166" s="35" t="str">
        <f>I166</f>
        <v>2016</v>
      </c>
      <c r="K166" s="49">
        <f>M166</f>
        <v>3707.3448024231125</v>
      </c>
      <c r="L166" s="61"/>
      <c r="M166" s="37">
        <v>3707.3448024231125</v>
      </c>
      <c r="N166" s="37">
        <v>0</v>
      </c>
      <c r="O166" s="37">
        <v>0</v>
      </c>
      <c r="P166" s="61"/>
      <c r="Q166" s="49">
        <f>M166</f>
        <v>3707.3448024231125</v>
      </c>
      <c r="R166" s="35" t="s">
        <v>140</v>
      </c>
      <c r="S166" s="106"/>
      <c r="T166" s="107"/>
      <c r="U166" s="107"/>
    </row>
    <row r="167" spans="1:21" ht="76.5">
      <c r="A167" s="59" t="s">
        <v>410</v>
      </c>
      <c r="B167" s="32" t="s">
        <v>411</v>
      </c>
      <c r="C167" s="28" t="s">
        <v>398</v>
      </c>
      <c r="D167" s="28" t="s">
        <v>412</v>
      </c>
      <c r="E167" s="28" t="s">
        <v>25</v>
      </c>
      <c r="F167" s="28" t="s">
        <v>26</v>
      </c>
      <c r="G167" s="60"/>
      <c r="H167" s="35">
        <v>55.872999999999998</v>
      </c>
      <c r="I167" s="35" t="s">
        <v>409</v>
      </c>
      <c r="J167" s="35" t="str">
        <f>I167</f>
        <v>2016</v>
      </c>
      <c r="K167" s="36">
        <f>M167</f>
        <v>54605</v>
      </c>
      <c r="L167" s="36"/>
      <c r="M167" s="36">
        <v>54605</v>
      </c>
      <c r="N167" s="37">
        <v>0</v>
      </c>
      <c r="O167" s="37">
        <v>0</v>
      </c>
      <c r="P167" s="61"/>
      <c r="Q167" s="49">
        <f>M167</f>
        <v>54605</v>
      </c>
      <c r="R167" s="35" t="s">
        <v>400</v>
      </c>
    </row>
    <row r="168" spans="1:21" ht="12.75">
      <c r="A168" s="103" t="s">
        <v>413</v>
      </c>
      <c r="B168" s="103"/>
      <c r="C168" s="103"/>
      <c r="D168" s="103"/>
      <c r="E168" s="103"/>
      <c r="F168" s="103"/>
      <c r="G168" s="103"/>
      <c r="H168" s="103"/>
      <c r="I168" s="103"/>
      <c r="J168" s="103"/>
      <c r="K168" s="36">
        <f t="shared" ref="K168:L168" si="11">SUM(K15:K167)</f>
        <v>512113.93453641038</v>
      </c>
      <c r="L168" s="36">
        <f t="shared" si="11"/>
        <v>0</v>
      </c>
      <c r="M168" s="36">
        <f>SUM(M15:M167)</f>
        <v>232452.81325532153</v>
      </c>
      <c r="N168" s="36">
        <f>SUM(N15:N167)</f>
        <v>117582.66718496685</v>
      </c>
      <c r="O168" s="36">
        <f>SUM(O15:O167)</f>
        <v>162078.45409612215</v>
      </c>
      <c r="P168" s="36">
        <f t="shared" ref="P168:Q168" si="12">SUM(P15:P167)</f>
        <v>0</v>
      </c>
      <c r="Q168" s="36">
        <f t="shared" si="12"/>
        <v>451909.33987512445</v>
      </c>
      <c r="R168" s="62"/>
    </row>
    <row r="169" spans="1:21" ht="12.75">
      <c r="A169" s="98" t="s">
        <v>414</v>
      </c>
      <c r="B169" s="99"/>
      <c r="C169" s="99"/>
      <c r="D169" s="99"/>
      <c r="E169" s="99"/>
      <c r="F169" s="99"/>
      <c r="G169" s="99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5"/>
    </row>
    <row r="170" spans="1:21" ht="12.75">
      <c r="A170" s="98" t="s">
        <v>415</v>
      </c>
      <c r="B170" s="99"/>
      <c r="C170" s="99"/>
      <c r="D170" s="99"/>
      <c r="E170" s="99"/>
      <c r="F170" s="99"/>
      <c r="G170" s="99"/>
      <c r="H170" s="76"/>
      <c r="I170" s="76"/>
      <c r="J170" s="76"/>
      <c r="K170" s="83">
        <v>0</v>
      </c>
      <c r="L170" s="83">
        <v>0</v>
      </c>
      <c r="M170" s="83"/>
      <c r="N170" s="83"/>
      <c r="O170" s="83"/>
      <c r="P170" s="83">
        <v>0</v>
      </c>
      <c r="Q170" s="83"/>
      <c r="R170" s="75"/>
    </row>
    <row r="171" spans="1:21" ht="12.75">
      <c r="A171" s="98" t="s">
        <v>416</v>
      </c>
      <c r="B171" s="99"/>
      <c r="C171" s="99"/>
      <c r="D171" s="99"/>
      <c r="E171" s="99"/>
      <c r="F171" s="99"/>
      <c r="G171" s="99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5"/>
    </row>
    <row r="172" spans="1:21" ht="12.75">
      <c r="A172" s="98" t="s">
        <v>417</v>
      </c>
      <c r="B172" s="99"/>
      <c r="C172" s="99"/>
      <c r="D172" s="99"/>
      <c r="E172" s="99"/>
      <c r="F172" s="99"/>
      <c r="G172" s="99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5"/>
    </row>
    <row r="173" spans="1:21" ht="51">
      <c r="A173" s="63">
        <v>1</v>
      </c>
      <c r="B173" s="64" t="s">
        <v>418</v>
      </c>
      <c r="C173" s="35" t="s">
        <v>419</v>
      </c>
      <c r="D173" s="56" t="s">
        <v>420</v>
      </c>
      <c r="E173" s="28" t="s">
        <v>421</v>
      </c>
      <c r="F173" s="28"/>
      <c r="G173" s="56"/>
      <c r="H173" s="55" t="s">
        <v>422</v>
      </c>
      <c r="I173" s="35">
        <v>2016</v>
      </c>
      <c r="J173" s="35">
        <v>2016</v>
      </c>
      <c r="K173" s="36">
        <f t="shared" ref="K173:K188" si="13">SUM(L173:P173)</f>
        <v>9180.6108546132327</v>
      </c>
      <c r="L173" s="37"/>
      <c r="M173" s="37">
        <v>9180.6108546132327</v>
      </c>
      <c r="N173" s="37">
        <v>0</v>
      </c>
      <c r="O173" s="37">
        <v>0</v>
      </c>
      <c r="P173" s="36"/>
      <c r="Q173" s="36"/>
      <c r="R173" s="65" t="s">
        <v>423</v>
      </c>
    </row>
    <row r="174" spans="1:21" ht="51">
      <c r="A174" s="63">
        <v>2</v>
      </c>
      <c r="B174" s="66" t="s">
        <v>424</v>
      </c>
      <c r="C174" s="35" t="s">
        <v>419</v>
      </c>
      <c r="D174" s="56" t="s">
        <v>425</v>
      </c>
      <c r="E174" s="28" t="s">
        <v>421</v>
      </c>
      <c r="F174" s="67"/>
      <c r="G174" s="68"/>
      <c r="H174" s="55" t="s">
        <v>426</v>
      </c>
      <c r="I174" s="35">
        <v>2016</v>
      </c>
      <c r="J174" s="35">
        <v>2017</v>
      </c>
      <c r="K174" s="36">
        <f t="shared" si="13"/>
        <v>43377.690594139545</v>
      </c>
      <c r="L174" s="37"/>
      <c r="M174" s="37">
        <v>39955.493942218076</v>
      </c>
      <c r="N174" s="37">
        <v>3422.1966519214698</v>
      </c>
      <c r="O174" s="37">
        <v>0</v>
      </c>
      <c r="P174" s="36"/>
      <c r="Q174" s="36"/>
      <c r="R174" s="65" t="s">
        <v>423</v>
      </c>
    </row>
    <row r="175" spans="1:21" ht="51">
      <c r="A175" s="63">
        <v>3</v>
      </c>
      <c r="B175" s="32" t="s">
        <v>427</v>
      </c>
      <c r="C175" s="35" t="s">
        <v>419</v>
      </c>
      <c r="D175" s="56" t="s">
        <v>428</v>
      </c>
      <c r="E175" s="28" t="s">
        <v>421</v>
      </c>
      <c r="F175" s="55"/>
      <c r="G175" s="55"/>
      <c r="H175" s="55" t="s">
        <v>429</v>
      </c>
      <c r="I175" s="35">
        <v>2016</v>
      </c>
      <c r="J175" s="35">
        <v>2016</v>
      </c>
      <c r="K175" s="36">
        <f t="shared" si="13"/>
        <v>24681.098899347624</v>
      </c>
      <c r="L175" s="37"/>
      <c r="M175" s="37">
        <v>24681.098899347624</v>
      </c>
      <c r="N175" s="37">
        <v>0</v>
      </c>
      <c r="O175" s="37">
        <v>0</v>
      </c>
      <c r="P175" s="36"/>
      <c r="Q175" s="36"/>
      <c r="R175" s="65" t="s">
        <v>423</v>
      </c>
    </row>
    <row r="176" spans="1:21" ht="51">
      <c r="A176" s="63">
        <v>4</v>
      </c>
      <c r="B176" s="32" t="s">
        <v>430</v>
      </c>
      <c r="C176" s="35" t="s">
        <v>419</v>
      </c>
      <c r="D176" s="56" t="s">
        <v>431</v>
      </c>
      <c r="E176" s="28" t="s">
        <v>421</v>
      </c>
      <c r="F176" s="55"/>
      <c r="G176" s="55"/>
      <c r="H176" s="55" t="s">
        <v>432</v>
      </c>
      <c r="I176" s="35">
        <v>2016</v>
      </c>
      <c r="J176" s="35">
        <v>2016</v>
      </c>
      <c r="K176" s="36">
        <f t="shared" si="13"/>
        <v>26475.025358807085</v>
      </c>
      <c r="L176" s="37"/>
      <c r="M176" s="37">
        <v>26475.025358807085</v>
      </c>
      <c r="N176" s="37">
        <v>0</v>
      </c>
      <c r="O176" s="37">
        <v>0</v>
      </c>
      <c r="P176" s="36"/>
      <c r="Q176" s="36"/>
      <c r="R176" s="65" t="s">
        <v>423</v>
      </c>
    </row>
    <row r="177" spans="1:18" ht="51">
      <c r="A177" s="63">
        <v>5</v>
      </c>
      <c r="B177" s="32" t="s">
        <v>433</v>
      </c>
      <c r="C177" s="35" t="s">
        <v>419</v>
      </c>
      <c r="D177" s="56" t="s">
        <v>434</v>
      </c>
      <c r="E177" s="28" t="s">
        <v>421</v>
      </c>
      <c r="F177" s="55"/>
      <c r="G177" s="55"/>
      <c r="H177" s="55" t="s">
        <v>435</v>
      </c>
      <c r="I177" s="35">
        <v>2016</v>
      </c>
      <c r="J177" s="35">
        <v>2016</v>
      </c>
      <c r="K177" s="36">
        <f t="shared" si="13"/>
        <v>14152.10444641193</v>
      </c>
      <c r="L177" s="37"/>
      <c r="M177" s="37">
        <v>14152.10444641193</v>
      </c>
      <c r="N177" s="37">
        <v>0</v>
      </c>
      <c r="O177" s="37">
        <v>0</v>
      </c>
      <c r="P177" s="36"/>
      <c r="Q177" s="36"/>
      <c r="R177" s="65" t="s">
        <v>423</v>
      </c>
    </row>
    <row r="178" spans="1:18" ht="51">
      <c r="A178" s="63">
        <v>6</v>
      </c>
      <c r="B178" s="32" t="s">
        <v>436</v>
      </c>
      <c r="C178" s="35" t="s">
        <v>419</v>
      </c>
      <c r="D178" s="55" t="s">
        <v>437</v>
      </c>
      <c r="E178" s="28" t="s">
        <v>421</v>
      </c>
      <c r="F178" s="55"/>
      <c r="G178" s="55"/>
      <c r="H178" s="55" t="s">
        <v>438</v>
      </c>
      <c r="I178" s="35">
        <v>2017</v>
      </c>
      <c r="J178" s="35">
        <f t="shared" ref="J178:J188" si="14">I178</f>
        <v>2017</v>
      </c>
      <c r="K178" s="36">
        <f t="shared" si="13"/>
        <v>25347.315747280452</v>
      </c>
      <c r="L178" s="37"/>
      <c r="M178" s="37">
        <v>0</v>
      </c>
      <c r="N178" s="37">
        <v>25347.315747280452</v>
      </c>
      <c r="O178" s="37">
        <v>0</v>
      </c>
      <c r="P178" s="36"/>
      <c r="Q178" s="69"/>
      <c r="R178" s="65" t="s">
        <v>423</v>
      </c>
    </row>
    <row r="179" spans="1:18" ht="51">
      <c r="A179" s="63">
        <v>7</v>
      </c>
      <c r="B179" s="32" t="s">
        <v>439</v>
      </c>
      <c r="C179" s="35" t="s">
        <v>419</v>
      </c>
      <c r="D179" s="55" t="s">
        <v>440</v>
      </c>
      <c r="E179" s="28" t="s">
        <v>421</v>
      </c>
      <c r="F179" s="55"/>
      <c r="G179" s="55"/>
      <c r="H179" s="55" t="s">
        <v>441</v>
      </c>
      <c r="I179" s="35">
        <v>2017</v>
      </c>
      <c r="J179" s="35">
        <f t="shared" si="14"/>
        <v>2017</v>
      </c>
      <c r="K179" s="36">
        <f t="shared" si="13"/>
        <v>16575.307143982252</v>
      </c>
      <c r="L179" s="37"/>
      <c r="M179" s="37">
        <v>0</v>
      </c>
      <c r="N179" s="37">
        <v>16575.307143982252</v>
      </c>
      <c r="O179" s="37">
        <v>0</v>
      </c>
      <c r="P179" s="36"/>
      <c r="Q179" s="69"/>
      <c r="R179" s="65" t="s">
        <v>423</v>
      </c>
    </row>
    <row r="180" spans="1:18" ht="51">
      <c r="A180" s="63">
        <v>8</v>
      </c>
      <c r="B180" s="32" t="s">
        <v>442</v>
      </c>
      <c r="C180" s="35" t="s">
        <v>419</v>
      </c>
      <c r="D180" s="55" t="s">
        <v>443</v>
      </c>
      <c r="E180" s="28" t="s">
        <v>421</v>
      </c>
      <c r="F180" s="55"/>
      <c r="G180" s="55"/>
      <c r="H180" s="55" t="s">
        <v>444</v>
      </c>
      <c r="I180" s="35">
        <v>2017</v>
      </c>
      <c r="J180" s="35">
        <f t="shared" si="14"/>
        <v>2017</v>
      </c>
      <c r="K180" s="36">
        <f t="shared" si="13"/>
        <v>26343.01281169202</v>
      </c>
      <c r="L180" s="37"/>
      <c r="M180" s="37">
        <v>0</v>
      </c>
      <c r="N180" s="37">
        <v>26343.01281169202</v>
      </c>
      <c r="O180" s="37">
        <v>0</v>
      </c>
      <c r="P180" s="36"/>
      <c r="Q180" s="69"/>
      <c r="R180" s="65" t="s">
        <v>423</v>
      </c>
    </row>
    <row r="181" spans="1:18" ht="51">
      <c r="A181" s="63">
        <v>9</v>
      </c>
      <c r="B181" s="32" t="s">
        <v>445</v>
      </c>
      <c r="C181" s="35" t="s">
        <v>419</v>
      </c>
      <c r="D181" s="55" t="s">
        <v>446</v>
      </c>
      <c r="E181" s="28" t="s">
        <v>421</v>
      </c>
      <c r="F181" s="55"/>
      <c r="G181" s="55"/>
      <c r="H181" s="55" t="s">
        <v>447</v>
      </c>
      <c r="I181" s="35">
        <v>2017</v>
      </c>
      <c r="J181" s="35">
        <f t="shared" si="14"/>
        <v>2017</v>
      </c>
      <c r="K181" s="36">
        <f t="shared" si="13"/>
        <v>10481.318211043585</v>
      </c>
      <c r="L181" s="37"/>
      <c r="M181" s="37">
        <v>0</v>
      </c>
      <c r="N181" s="37">
        <v>10481.318211043585</v>
      </c>
      <c r="O181" s="37">
        <v>0</v>
      </c>
      <c r="P181" s="36"/>
      <c r="Q181" s="69"/>
      <c r="R181" s="65" t="s">
        <v>423</v>
      </c>
    </row>
    <row r="182" spans="1:18" ht="51">
      <c r="A182" s="63">
        <v>10</v>
      </c>
      <c r="B182" s="32" t="s">
        <v>448</v>
      </c>
      <c r="C182" s="35" t="s">
        <v>419</v>
      </c>
      <c r="D182" s="55" t="s">
        <v>449</v>
      </c>
      <c r="E182" s="28" t="s">
        <v>421</v>
      </c>
      <c r="F182" s="55"/>
      <c r="G182" s="55"/>
      <c r="H182" s="55" t="s">
        <v>450</v>
      </c>
      <c r="I182" s="35">
        <v>2017</v>
      </c>
      <c r="J182" s="35">
        <f t="shared" si="14"/>
        <v>2017</v>
      </c>
      <c r="K182" s="36">
        <f t="shared" si="13"/>
        <v>40714.494527024835</v>
      </c>
      <c r="L182" s="37"/>
      <c r="M182" s="37">
        <v>0</v>
      </c>
      <c r="N182" s="37">
        <v>40714.494527024835</v>
      </c>
      <c r="O182" s="37">
        <v>0</v>
      </c>
      <c r="P182" s="36"/>
      <c r="Q182" s="69"/>
      <c r="R182" s="65" t="s">
        <v>423</v>
      </c>
    </row>
    <row r="183" spans="1:18" ht="51">
      <c r="A183" s="63">
        <v>11</v>
      </c>
      <c r="B183" s="32" t="s">
        <v>451</v>
      </c>
      <c r="C183" s="35" t="s">
        <v>419</v>
      </c>
      <c r="D183" s="55" t="s">
        <v>452</v>
      </c>
      <c r="E183" s="28" t="s">
        <v>421</v>
      </c>
      <c r="F183" s="55"/>
      <c r="G183" s="55"/>
      <c r="H183" s="55" t="s">
        <v>453</v>
      </c>
      <c r="I183" s="35">
        <v>2018</v>
      </c>
      <c r="J183" s="35">
        <f t="shared" si="14"/>
        <v>2018</v>
      </c>
      <c r="K183" s="36">
        <f t="shared" si="13"/>
        <v>25012.077273615523</v>
      </c>
      <c r="L183" s="37"/>
      <c r="M183" s="37">
        <v>0</v>
      </c>
      <c r="N183" s="37">
        <v>0</v>
      </c>
      <c r="O183" s="37">
        <v>25012.077273615523</v>
      </c>
      <c r="P183" s="36"/>
      <c r="Q183" s="69"/>
      <c r="R183" s="65" t="s">
        <v>423</v>
      </c>
    </row>
    <row r="184" spans="1:18" ht="51">
      <c r="A184" s="63">
        <v>12</v>
      </c>
      <c r="B184" s="32" t="s">
        <v>454</v>
      </c>
      <c r="C184" s="35" t="s">
        <v>419</v>
      </c>
      <c r="D184" s="55" t="s">
        <v>455</v>
      </c>
      <c r="E184" s="28" t="s">
        <v>421</v>
      </c>
      <c r="F184" s="55"/>
      <c r="G184" s="55"/>
      <c r="H184" s="55" t="s">
        <v>456</v>
      </c>
      <c r="I184" s="35">
        <v>2018</v>
      </c>
      <c r="J184" s="35">
        <f t="shared" si="14"/>
        <v>2018</v>
      </c>
      <c r="K184" s="36">
        <f t="shared" si="13"/>
        <v>14607.545968494953</v>
      </c>
      <c r="L184" s="37"/>
      <c r="M184" s="37">
        <v>0</v>
      </c>
      <c r="N184" s="37">
        <v>0</v>
      </c>
      <c r="O184" s="37">
        <v>14607.545968494953</v>
      </c>
      <c r="P184" s="36"/>
      <c r="Q184" s="69"/>
      <c r="R184" s="65" t="s">
        <v>423</v>
      </c>
    </row>
    <row r="185" spans="1:18" ht="51">
      <c r="A185" s="63">
        <v>13</v>
      </c>
      <c r="B185" s="32" t="s">
        <v>457</v>
      </c>
      <c r="C185" s="35" t="s">
        <v>419</v>
      </c>
      <c r="D185" s="55" t="s">
        <v>458</v>
      </c>
      <c r="E185" s="28" t="s">
        <v>421</v>
      </c>
      <c r="F185" s="55"/>
      <c r="G185" s="55"/>
      <c r="H185" s="55" t="s">
        <v>459</v>
      </c>
      <c r="I185" s="35">
        <v>2018</v>
      </c>
      <c r="J185" s="35">
        <f t="shared" si="14"/>
        <v>2018</v>
      </c>
      <c r="K185" s="36">
        <f t="shared" si="13"/>
        <v>18967.586467886289</v>
      </c>
      <c r="L185" s="37"/>
      <c r="M185" s="37">
        <v>0</v>
      </c>
      <c r="N185" s="37">
        <v>0</v>
      </c>
      <c r="O185" s="37">
        <v>18967.586467886289</v>
      </c>
      <c r="P185" s="36"/>
      <c r="Q185" s="69"/>
      <c r="R185" s="65" t="s">
        <v>423</v>
      </c>
    </row>
    <row r="186" spans="1:18" ht="51">
      <c r="A186" s="63">
        <v>14</v>
      </c>
      <c r="B186" s="32" t="s">
        <v>460</v>
      </c>
      <c r="C186" s="35" t="s">
        <v>419</v>
      </c>
      <c r="D186" s="55" t="s">
        <v>461</v>
      </c>
      <c r="E186" s="28" t="s">
        <v>421</v>
      </c>
      <c r="F186" s="55"/>
      <c r="G186" s="55"/>
      <c r="H186" s="55" t="s">
        <v>462</v>
      </c>
      <c r="I186" s="35">
        <v>2018</v>
      </c>
      <c r="J186" s="35">
        <f t="shared" si="14"/>
        <v>2018</v>
      </c>
      <c r="K186" s="36">
        <f t="shared" si="13"/>
        <v>8473.8354912692921</v>
      </c>
      <c r="L186" s="37"/>
      <c r="M186" s="37">
        <v>0</v>
      </c>
      <c r="N186" s="37">
        <v>0</v>
      </c>
      <c r="O186" s="37">
        <v>8473.8354912692921</v>
      </c>
      <c r="P186" s="36"/>
      <c r="Q186" s="69"/>
      <c r="R186" s="65" t="s">
        <v>423</v>
      </c>
    </row>
    <row r="187" spans="1:18" ht="51">
      <c r="A187" s="63">
        <v>15</v>
      </c>
      <c r="B187" s="32" t="s">
        <v>463</v>
      </c>
      <c r="C187" s="35" t="s">
        <v>419</v>
      </c>
      <c r="D187" s="55" t="s">
        <v>464</v>
      </c>
      <c r="E187" s="28" t="s">
        <v>421</v>
      </c>
      <c r="F187" s="55"/>
      <c r="G187" s="55"/>
      <c r="H187" s="55" t="s">
        <v>465</v>
      </c>
      <c r="I187" s="35">
        <v>2018</v>
      </c>
      <c r="J187" s="35">
        <f t="shared" si="14"/>
        <v>2018</v>
      </c>
      <c r="K187" s="36">
        <f>SUM(L187:P187)</f>
        <v>37575.175539481876</v>
      </c>
      <c r="L187" s="37"/>
      <c r="M187" s="37">
        <v>0</v>
      </c>
      <c r="N187" s="37">
        <v>0</v>
      </c>
      <c r="O187" s="37">
        <v>37575.175539481876</v>
      </c>
      <c r="P187" s="36"/>
      <c r="Q187" s="69"/>
      <c r="R187" s="65" t="s">
        <v>423</v>
      </c>
    </row>
    <row r="188" spans="1:18" ht="51">
      <c r="A188" s="63">
        <v>16</v>
      </c>
      <c r="B188" s="32" t="s">
        <v>466</v>
      </c>
      <c r="C188" s="35" t="s">
        <v>419</v>
      </c>
      <c r="D188" s="55" t="s">
        <v>467</v>
      </c>
      <c r="E188" s="28" t="s">
        <v>421</v>
      </c>
      <c r="F188" s="55"/>
      <c r="G188" s="55"/>
      <c r="H188" s="55" t="s">
        <v>468</v>
      </c>
      <c r="I188" s="35">
        <v>2018</v>
      </c>
      <c r="J188" s="35">
        <f t="shared" si="14"/>
        <v>2018</v>
      </c>
      <c r="K188" s="36">
        <f t="shared" si="13"/>
        <v>30919.000048817976</v>
      </c>
      <c r="L188" s="37"/>
      <c r="M188" s="37">
        <v>0</v>
      </c>
      <c r="N188" s="37">
        <v>0</v>
      </c>
      <c r="O188" s="37">
        <v>30919.000048817976</v>
      </c>
      <c r="P188" s="36"/>
      <c r="Q188" s="69"/>
      <c r="R188" s="65" t="s">
        <v>423</v>
      </c>
    </row>
    <row r="189" spans="1:18" ht="12.75">
      <c r="A189" s="98" t="s">
        <v>469</v>
      </c>
      <c r="B189" s="99"/>
      <c r="C189" s="99"/>
      <c r="D189" s="99"/>
      <c r="E189" s="99"/>
      <c r="F189" s="99"/>
      <c r="G189" s="99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5"/>
    </row>
    <row r="190" spans="1:18" ht="63.75">
      <c r="A190" s="70">
        <v>1</v>
      </c>
      <c r="B190" s="32" t="s">
        <v>470</v>
      </c>
      <c r="C190" s="35" t="s">
        <v>471</v>
      </c>
      <c r="D190" s="55" t="s">
        <v>472</v>
      </c>
      <c r="E190" s="55" t="s">
        <v>473</v>
      </c>
      <c r="F190" s="55" t="s">
        <v>473</v>
      </c>
      <c r="G190" s="55" t="s">
        <v>473</v>
      </c>
      <c r="H190" s="55" t="s">
        <v>473</v>
      </c>
      <c r="I190" s="35">
        <v>2016</v>
      </c>
      <c r="J190" s="35">
        <v>2018</v>
      </c>
      <c r="K190" s="36">
        <f>SUM(L190:P190)</f>
        <v>15587</v>
      </c>
      <c r="L190" s="36"/>
      <c r="M190" s="37">
        <v>4933</v>
      </c>
      <c r="N190" s="37">
        <v>5200</v>
      </c>
      <c r="O190" s="37">
        <v>5454</v>
      </c>
      <c r="P190" s="36"/>
      <c r="Q190" s="69"/>
      <c r="R190" s="65" t="s">
        <v>423</v>
      </c>
    </row>
    <row r="191" spans="1:18" ht="76.5">
      <c r="A191" s="70">
        <v>2</v>
      </c>
      <c r="B191" s="32" t="s">
        <v>474</v>
      </c>
      <c r="C191" s="35" t="s">
        <v>475</v>
      </c>
      <c r="D191" s="55" t="s">
        <v>472</v>
      </c>
      <c r="E191" s="55" t="s">
        <v>473</v>
      </c>
      <c r="F191" s="55" t="s">
        <v>473</v>
      </c>
      <c r="G191" s="55" t="s">
        <v>473</v>
      </c>
      <c r="H191" s="55" t="s">
        <v>473</v>
      </c>
      <c r="I191" s="35">
        <v>2016</v>
      </c>
      <c r="J191" s="35">
        <v>2018</v>
      </c>
      <c r="K191" s="36">
        <f>SUM(L191:P191)</f>
        <v>5856</v>
      </c>
      <c r="L191" s="36"/>
      <c r="M191" s="37">
        <v>1868</v>
      </c>
      <c r="N191" s="37">
        <v>1946</v>
      </c>
      <c r="O191" s="37">
        <v>2042</v>
      </c>
      <c r="P191" s="36"/>
      <c r="Q191" s="69"/>
      <c r="R191" s="65" t="s">
        <v>423</v>
      </c>
    </row>
    <row r="192" spans="1:18" ht="63.75">
      <c r="A192" s="70">
        <v>3</v>
      </c>
      <c r="B192" s="32" t="s">
        <v>476</v>
      </c>
      <c r="C192" s="35" t="s">
        <v>477</v>
      </c>
      <c r="D192" s="55" t="s">
        <v>472</v>
      </c>
      <c r="E192" s="55" t="s">
        <v>473</v>
      </c>
      <c r="F192" s="55" t="s">
        <v>473</v>
      </c>
      <c r="G192" s="55" t="s">
        <v>473</v>
      </c>
      <c r="H192" s="55" t="s">
        <v>473</v>
      </c>
      <c r="I192" s="35">
        <v>2015</v>
      </c>
      <c r="J192" s="35">
        <v>2017</v>
      </c>
      <c r="K192" s="36">
        <f>SUM(L192:P192)</f>
        <v>8041</v>
      </c>
      <c r="L192" s="36">
        <v>2136</v>
      </c>
      <c r="M192" s="37">
        <v>3309</v>
      </c>
      <c r="N192" s="37">
        <v>2596</v>
      </c>
      <c r="O192" s="37">
        <v>0</v>
      </c>
      <c r="P192" s="36"/>
      <c r="Q192" s="69"/>
      <c r="R192" s="65" t="s">
        <v>423</v>
      </c>
    </row>
    <row r="193" spans="1:23" ht="12.75">
      <c r="A193" s="100" t="s">
        <v>478</v>
      </c>
      <c r="B193" s="101"/>
      <c r="C193" s="101"/>
      <c r="D193" s="101"/>
      <c r="E193" s="101"/>
      <c r="F193" s="101"/>
      <c r="G193" s="102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</row>
    <row r="194" spans="1:23" ht="12.75">
      <c r="A194" s="103" t="s">
        <v>479</v>
      </c>
      <c r="B194" s="103"/>
      <c r="C194" s="103"/>
      <c r="D194" s="103"/>
      <c r="E194" s="103"/>
      <c r="F194" s="103"/>
      <c r="G194" s="103"/>
      <c r="H194" s="103"/>
      <c r="I194" s="103"/>
      <c r="J194" s="103"/>
      <c r="K194" s="36">
        <f t="shared" ref="K194:P194" si="15">SUM(K173:K193)</f>
        <v>402367.19938390842</v>
      </c>
      <c r="L194" s="36">
        <f t="shared" si="15"/>
        <v>2136</v>
      </c>
      <c r="M194" s="36">
        <f t="shared" si="15"/>
        <v>124554.33350139794</v>
      </c>
      <c r="N194" s="36">
        <f t="shared" si="15"/>
        <v>132625.64509294461</v>
      </c>
      <c r="O194" s="36">
        <f t="shared" si="15"/>
        <v>143051.22078956591</v>
      </c>
      <c r="P194" s="36">
        <f t="shared" si="15"/>
        <v>0</v>
      </c>
      <c r="Q194" s="36"/>
      <c r="R194" s="36"/>
    </row>
    <row r="195" spans="1:23" ht="12.75">
      <c r="A195" s="97" t="s">
        <v>480</v>
      </c>
      <c r="B195" s="97"/>
      <c r="C195" s="97"/>
      <c r="D195" s="97"/>
      <c r="E195" s="97"/>
      <c r="F195" s="97"/>
      <c r="G195" s="97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84"/>
    </row>
    <row r="196" spans="1:23" ht="12.75">
      <c r="A196" s="97" t="s">
        <v>481</v>
      </c>
      <c r="B196" s="97"/>
      <c r="C196" s="97"/>
      <c r="D196" s="97"/>
      <c r="E196" s="97"/>
      <c r="F196" s="97"/>
      <c r="G196" s="97"/>
      <c r="H196" s="62"/>
      <c r="I196" s="62"/>
      <c r="J196" s="62"/>
      <c r="K196" s="30"/>
      <c r="L196" s="30"/>
      <c r="M196" s="30"/>
      <c r="N196" s="30"/>
      <c r="O196" s="30"/>
      <c r="P196" s="30"/>
      <c r="Q196" s="30"/>
      <c r="R196" s="84"/>
    </row>
    <row r="197" spans="1:23" ht="12.75">
      <c r="A197" s="97" t="s">
        <v>482</v>
      </c>
      <c r="B197" s="97"/>
      <c r="C197" s="97"/>
      <c r="D197" s="97"/>
      <c r="E197" s="97"/>
      <c r="F197" s="97"/>
      <c r="G197" s="97"/>
      <c r="H197" s="62"/>
      <c r="I197" s="62"/>
      <c r="J197" s="62"/>
      <c r="K197" s="85">
        <f>K168+K170+K194</f>
        <v>914481.1339203188</v>
      </c>
      <c r="L197" s="85">
        <f t="shared" ref="L197:Q197" si="16">L168+L170+L194</f>
        <v>2136</v>
      </c>
      <c r="M197" s="85">
        <f t="shared" si="16"/>
        <v>357007.14675671945</v>
      </c>
      <c r="N197" s="85">
        <f>N168+N170+N194</f>
        <v>250208.31227791146</v>
      </c>
      <c r="O197" s="85">
        <f t="shared" si="16"/>
        <v>305129.67488568806</v>
      </c>
      <c r="P197" s="85">
        <f t="shared" si="16"/>
        <v>0</v>
      </c>
      <c r="Q197" s="85">
        <f t="shared" si="16"/>
        <v>451909.33987512445</v>
      </c>
      <c r="R197" s="84"/>
    </row>
    <row r="198" spans="1:23" ht="25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5"/>
      <c r="L198" s="25"/>
      <c r="M198" s="25"/>
      <c r="N198" s="25"/>
      <c r="O198" s="25"/>
      <c r="P198" s="25"/>
      <c r="Q198" s="25"/>
      <c r="R198" s="4"/>
    </row>
    <row r="199" spans="1:23" ht="25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5"/>
      <c r="L199" s="25"/>
      <c r="M199" s="25"/>
      <c r="N199" s="25"/>
      <c r="O199" s="25"/>
      <c r="P199" s="25"/>
      <c r="Q199" s="25"/>
      <c r="R199" s="4"/>
    </row>
    <row r="200" spans="1:23" ht="18.75">
      <c r="A200" s="8"/>
      <c r="B200" s="11"/>
      <c r="C200" s="8"/>
      <c r="D200" s="12"/>
      <c r="E200" s="11"/>
      <c r="F200" s="11"/>
      <c r="G200" s="1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23" ht="18.75">
      <c r="A201" s="8"/>
      <c r="B201" s="11"/>
      <c r="C201" s="8"/>
      <c r="D201" s="12"/>
      <c r="E201" s="11"/>
      <c r="F201" s="11"/>
      <c r="G201" s="1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23" ht="18.75">
      <c r="A202" s="8"/>
      <c r="B202" s="11"/>
      <c r="C202" s="8"/>
      <c r="D202" s="12"/>
      <c r="E202" s="11"/>
      <c r="F202" s="11"/>
      <c r="G202" s="1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5"/>
      <c r="T202" s="5"/>
      <c r="U202" s="5"/>
      <c r="V202" s="5"/>
      <c r="W202" s="5"/>
    </row>
    <row r="203" spans="1:23" s="5" customFormat="1" ht="21" customHeight="1">
      <c r="A203" s="6"/>
      <c r="B203" s="15"/>
      <c r="C203" s="15"/>
      <c r="D203" s="16"/>
      <c r="E203" s="7"/>
      <c r="F203" s="8"/>
      <c r="G203" s="8"/>
    </row>
    <row r="204" spans="1:23" s="5" customFormat="1" ht="21" customHeight="1">
      <c r="A204" s="6"/>
      <c r="B204" s="15"/>
      <c r="C204" s="15"/>
      <c r="D204" s="16"/>
      <c r="E204" s="7"/>
      <c r="F204" s="8"/>
      <c r="G204" s="8"/>
    </row>
    <row r="205" spans="1:23" s="5" customFormat="1" ht="21" customHeight="1">
      <c r="A205" s="6"/>
      <c r="B205" s="15"/>
      <c r="C205" s="15"/>
      <c r="D205" s="16"/>
      <c r="E205" s="7"/>
      <c r="F205" s="8"/>
      <c r="G205" s="8"/>
    </row>
    <row r="206" spans="1:23" s="5" customFormat="1" ht="21" customHeight="1">
      <c r="A206" s="6"/>
      <c r="B206" s="27"/>
      <c r="C206" s="27"/>
      <c r="D206" s="10"/>
      <c r="E206" s="7"/>
      <c r="F206" s="8"/>
      <c r="G206" s="8"/>
    </row>
    <row r="207" spans="1:23" s="5" customFormat="1" ht="21" customHeight="1">
      <c r="A207" s="6"/>
      <c r="B207" s="15"/>
      <c r="C207" s="15"/>
      <c r="D207" s="16"/>
      <c r="E207" s="17"/>
      <c r="F207" s="8"/>
      <c r="G207" s="8"/>
      <c r="H207" s="9"/>
      <c r="I207" s="9"/>
      <c r="J207" s="9"/>
      <c r="K207" s="15"/>
      <c r="L207" s="15"/>
      <c r="M207" s="15"/>
      <c r="N207" s="15"/>
      <c r="O207" s="15"/>
      <c r="P207" s="6"/>
      <c r="Q207" s="6"/>
      <c r="R207" s="8"/>
    </row>
    <row r="208" spans="1:23" s="5" customFormat="1" ht="21" customHeight="1">
      <c r="A208" s="6"/>
      <c r="B208" s="96"/>
      <c r="C208" s="96"/>
      <c r="D208" s="96"/>
      <c r="E208" s="96"/>
      <c r="F208" s="96"/>
      <c r="G208" s="8"/>
      <c r="H208" s="9"/>
      <c r="I208" s="9"/>
      <c r="J208" s="9"/>
      <c r="K208" s="7"/>
      <c r="L208" s="26"/>
      <c r="M208" s="26"/>
      <c r="N208" s="26"/>
      <c r="O208" s="26"/>
      <c r="P208" s="6"/>
      <c r="Q208" s="6"/>
      <c r="R208" s="8"/>
      <c r="S208" s="1"/>
      <c r="T208" s="1"/>
      <c r="U208" s="1"/>
      <c r="V208" s="1"/>
      <c r="W208" s="1"/>
    </row>
    <row r="209" spans="1:18" ht="17.25" customHeight="1">
      <c r="A209" s="8"/>
      <c r="B209" s="11"/>
      <c r="C209" s="8"/>
      <c r="D209" s="12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</row>
    <row r="210" spans="1:18" ht="21" customHeight="1">
      <c r="A210" s="8"/>
      <c r="B210" s="11"/>
      <c r="C210" s="8"/>
      <c r="D210" s="12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</row>
    <row r="211" spans="1:18" ht="16.5" customHeight="1">
      <c r="A211" s="8"/>
      <c r="B211" s="11"/>
      <c r="C211" s="8"/>
      <c r="D211" s="12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</row>
    <row r="215" spans="1:18">
      <c r="C215" s="91"/>
      <c r="D215" s="92"/>
    </row>
    <row r="216" spans="1:18">
      <c r="D216" s="2"/>
    </row>
    <row r="217" spans="1:18">
      <c r="D217" s="2"/>
    </row>
    <row r="218" spans="1:18">
      <c r="D218" s="2"/>
    </row>
    <row r="219" spans="1:18">
      <c r="D219" s="2"/>
    </row>
    <row r="220" spans="1:18">
      <c r="D220" s="2"/>
    </row>
    <row r="221" spans="1:18">
      <c r="D221" s="2"/>
    </row>
    <row r="222" spans="1:18">
      <c r="C222" s="14"/>
      <c r="D222" s="20"/>
    </row>
    <row r="223" spans="1:18">
      <c r="C223" s="21"/>
      <c r="D223" s="22"/>
    </row>
    <row r="224" spans="1:18">
      <c r="C224" s="21"/>
      <c r="D224" s="22"/>
    </row>
    <row r="225" spans="1:18">
      <c r="C225" s="21"/>
      <c r="D225" s="22"/>
    </row>
    <row r="226" spans="1:18">
      <c r="A226" s="1"/>
      <c r="B226" s="1"/>
      <c r="C226" s="21"/>
      <c r="D226" s="2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>
      <c r="A227" s="1"/>
      <c r="B227" s="1"/>
      <c r="C227" s="21"/>
      <c r="D227" s="2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>
      <c r="A228" s="1"/>
      <c r="B228" s="1"/>
      <c r="C228" s="21"/>
      <c r="D228" s="2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>
      <c r="A229" s="1"/>
      <c r="B229" s="1"/>
      <c r="C229" s="14"/>
      <c r="D229" s="2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>
      <c r="A230" s="1"/>
      <c r="B230" s="1"/>
      <c r="C230" s="21"/>
      <c r="D230" s="2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>
      <c r="A231" s="1"/>
      <c r="B231" s="1"/>
      <c r="C231" s="21"/>
      <c r="D231" s="2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>
      <c r="A232" s="1"/>
      <c r="B232" s="1"/>
      <c r="C232" s="21"/>
      <c r="D232" s="2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>
      <c r="A233" s="1"/>
      <c r="B233" s="1"/>
      <c r="C233" s="21"/>
      <c r="D233" s="2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>
      <c r="A234" s="1"/>
      <c r="B234" s="1"/>
      <c r="C234" s="21"/>
      <c r="D234" s="2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>
      <c r="A235" s="1"/>
      <c r="B235" s="1"/>
      <c r="C235" s="21"/>
      <c r="D235" s="2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51" spans="1:18">
      <c r="A251" s="1"/>
      <c r="B251" s="1"/>
      <c r="C251" s="1"/>
      <c r="D251" s="3"/>
      <c r="J251" s="1"/>
      <c r="K251" s="1"/>
      <c r="L251" s="1"/>
      <c r="M251" s="1"/>
      <c r="N251" s="1"/>
      <c r="O251" s="1"/>
      <c r="P251" s="1"/>
      <c r="Q251" s="1"/>
      <c r="R251" s="1"/>
    </row>
    <row r="252" spans="1:18">
      <c r="A252" s="1"/>
      <c r="B252" s="1"/>
      <c r="C252" s="1"/>
      <c r="D252" s="3"/>
      <c r="J252" s="1"/>
      <c r="K252" s="1"/>
      <c r="L252" s="1"/>
      <c r="M252" s="1"/>
      <c r="N252" s="1"/>
      <c r="O252" s="1"/>
      <c r="P252" s="1"/>
      <c r="Q252" s="1"/>
      <c r="R252" s="1"/>
    </row>
    <row r="253" spans="1:18">
      <c r="A253" s="1"/>
      <c r="B253" s="1"/>
      <c r="C253" s="1"/>
      <c r="D253" s="3"/>
      <c r="J253" s="1"/>
      <c r="K253" s="1"/>
      <c r="L253" s="1"/>
      <c r="M253" s="1"/>
      <c r="N253" s="1"/>
      <c r="O253" s="1"/>
      <c r="P253" s="1"/>
      <c r="Q253" s="1"/>
      <c r="R253" s="1"/>
    </row>
  </sheetData>
  <autoFilter ref="A11:W197"/>
  <mergeCells count="88">
    <mergeCell ref="C8:C10"/>
    <mergeCell ref="D8:D10"/>
    <mergeCell ref="E8:H8"/>
    <mergeCell ref="A3:R3"/>
    <mergeCell ref="A4:R4"/>
    <mergeCell ref="A5:R5"/>
    <mergeCell ref="A6:R6"/>
    <mergeCell ref="B7:R7"/>
    <mergeCell ref="Q9:Q10"/>
    <mergeCell ref="A13:R13"/>
    <mergeCell ref="A14:E14"/>
    <mergeCell ref="C21:C22"/>
    <mergeCell ref="H21:H22"/>
    <mergeCell ref="P9:P10"/>
    <mergeCell ref="I8:I10"/>
    <mergeCell ref="J8:J10"/>
    <mergeCell ref="K8:Q8"/>
    <mergeCell ref="R8:R10"/>
    <mergeCell ref="E9:E10"/>
    <mergeCell ref="F9:F10"/>
    <mergeCell ref="G9:H9"/>
    <mergeCell ref="K9:K10"/>
    <mergeCell ref="L9:L10"/>
    <mergeCell ref="A8:A10"/>
    <mergeCell ref="B8:B10"/>
    <mergeCell ref="H90:H91"/>
    <mergeCell ref="C32:C33"/>
    <mergeCell ref="H32:H33"/>
    <mergeCell ref="H41:H43"/>
    <mergeCell ref="C45:C47"/>
    <mergeCell ref="H45:H47"/>
    <mergeCell ref="A60:G60"/>
    <mergeCell ref="C70:C71"/>
    <mergeCell ref="H70:H71"/>
    <mergeCell ref="H76:H77"/>
    <mergeCell ref="C84:C85"/>
    <mergeCell ref="H84:H85"/>
    <mergeCell ref="H139:H141"/>
    <mergeCell ref="C94:C95"/>
    <mergeCell ref="H94:H95"/>
    <mergeCell ref="B117:B118"/>
    <mergeCell ref="C117:C118"/>
    <mergeCell ref="H117:H118"/>
    <mergeCell ref="A128:G128"/>
    <mergeCell ref="A129:G129"/>
    <mergeCell ref="A130:G130"/>
    <mergeCell ref="A131:E131"/>
    <mergeCell ref="A135:G135"/>
    <mergeCell ref="C139:C141"/>
    <mergeCell ref="H144:H145"/>
    <mergeCell ref="H146:H147"/>
    <mergeCell ref="C151:C152"/>
    <mergeCell ref="H151:H152"/>
    <mergeCell ref="C153:C154"/>
    <mergeCell ref="H153:H154"/>
    <mergeCell ref="C155:C157"/>
    <mergeCell ref="H155:H157"/>
    <mergeCell ref="A158:A159"/>
    <mergeCell ref="B158:B159"/>
    <mergeCell ref="D158:D159"/>
    <mergeCell ref="S166:U166"/>
    <mergeCell ref="A168:J168"/>
    <mergeCell ref="A169:G169"/>
    <mergeCell ref="O158:O159"/>
    <mergeCell ref="P158:P159"/>
    <mergeCell ref="Q158:Q159"/>
    <mergeCell ref="J158:J159"/>
    <mergeCell ref="K158:K159"/>
    <mergeCell ref="L158:L159"/>
    <mergeCell ref="M158:M159"/>
    <mergeCell ref="N158:N159"/>
    <mergeCell ref="I158:I159"/>
    <mergeCell ref="C215:D215"/>
    <mergeCell ref="M9:O9"/>
    <mergeCell ref="O1:R1"/>
    <mergeCell ref="B208:F208"/>
    <mergeCell ref="A195:G195"/>
    <mergeCell ref="A196:G196"/>
    <mergeCell ref="A197:G197"/>
    <mergeCell ref="A170:G170"/>
    <mergeCell ref="A171:G171"/>
    <mergeCell ref="A172:G172"/>
    <mergeCell ref="A189:G189"/>
    <mergeCell ref="A193:G193"/>
    <mergeCell ref="A194:J194"/>
    <mergeCell ref="R158:R159"/>
    <mergeCell ref="A160:G160"/>
    <mergeCell ref="A165:D165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43" fitToHeight="0" orientation="landscape" r:id="rId1"/>
  <headerFooter>
    <oddFooter>&amp;R&amp;P</oddFooter>
  </headerFooter>
  <rowBreaks count="3" manualBreakCount="3">
    <brk id="119" max="17" man="1"/>
    <brk id="141" max="17" man="1"/>
    <brk id="15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2-ИП - ИПРР  </vt:lpstr>
      <vt:lpstr>'2-ИП - ИПРР  '!Заголовки_для_печати</vt:lpstr>
      <vt:lpstr>'2-ИП - ИПРР  '!Критерии</vt:lpstr>
      <vt:lpstr>'2-ИП - ИПРР  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К.А.</dc:creator>
  <cp:lastModifiedBy>Давидович А.А.</cp:lastModifiedBy>
  <cp:lastPrinted>2015-12-21T11:13:37Z</cp:lastPrinted>
  <dcterms:created xsi:type="dcterms:W3CDTF">2015-12-18T03:57:08Z</dcterms:created>
  <dcterms:modified xsi:type="dcterms:W3CDTF">2015-12-21T11:13:40Z</dcterms:modified>
</cp:coreProperties>
</file>